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\\uniba.local\sklad\Druzba-documents\lavo1\Documents\D E F\Kotolňa D1 VI Družba UK Bratislava VV a ROZ\Kotolňa D1 VI Družba UK Bratislava VV a ROZ\Rozpočet pracovna kopia\"/>
    </mc:Choice>
  </mc:AlternateContent>
  <xr:revisionPtr revIDLastSave="0" documentId="13_ncr:1_{2CE655E0-D81C-43D0-979E-D3B5971FD0B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Krycí list rozpočtu" sheetId="1" r:id="rId1"/>
    <sheet name="Rekapitulácia rozpočtu" sheetId="2" r:id="rId2"/>
    <sheet name="Rozpočet" sheetId="3" r:id="rId3"/>
  </sheets>
  <definedNames>
    <definedName name="_xlnm.Print_Titles" localSheetId="0">'Krycí list rozpočtu'!$1:$3</definedName>
    <definedName name="_xlnm.Print_Titles" localSheetId="1">'Rekapitulácia rozpočtu'!$8:$10</definedName>
    <definedName name="_xlnm.Print_Titles" localSheetId="2">Rozpočet!$10:$12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4" i="3" l="1"/>
  <c r="G35" i="3"/>
  <c r="E30" i="1" s="1"/>
  <c r="G36" i="3"/>
  <c r="G18" i="3"/>
  <c r="G19" i="3"/>
  <c r="G20" i="3"/>
  <c r="G21" i="3"/>
  <c r="G22" i="3"/>
  <c r="G23" i="3"/>
  <c r="G24" i="3"/>
  <c r="G25" i="3"/>
  <c r="G26" i="3"/>
  <c r="G27" i="3"/>
  <c r="G28" i="3"/>
  <c r="G17" i="3"/>
  <c r="G16" i="3"/>
  <c r="G15" i="3"/>
  <c r="E29" i="3" s="1"/>
  <c r="E31" i="3" l="1"/>
  <c r="G31" i="3" s="1"/>
  <c r="G29" i="3"/>
  <c r="E30" i="3"/>
  <c r="G30" i="3" s="1"/>
  <c r="E32" i="3"/>
  <c r="G32" i="3" s="1"/>
  <c r="E33" i="3"/>
  <c r="G33" i="3" s="1"/>
  <c r="E28" i="1" l="1"/>
  <c r="E27" i="1"/>
  <c r="D12" i="2"/>
  <c r="C12" i="2"/>
  <c r="E12" i="2" s="1"/>
  <c r="E13" i="2" s="1"/>
  <c r="E11" i="2" s="1"/>
  <c r="G14" i="3"/>
  <c r="G13" i="3" s="1"/>
  <c r="E29" i="1" l="1"/>
  <c r="R32" i="1" s="1"/>
  <c r="R33" i="1" s="1"/>
  <c r="R35" i="1" s="1"/>
  <c r="C13" i="2"/>
  <c r="C11" i="2" s="1"/>
  <c r="G37" i="3"/>
  <c r="F12" i="2"/>
  <c r="F13" i="2" s="1"/>
  <c r="F11" i="2" s="1"/>
  <c r="D13" i="2"/>
  <c r="D11" i="2" s="1"/>
</calcChain>
</file>

<file path=xl/sharedStrings.xml><?xml version="1.0" encoding="utf-8"?>
<sst xmlns="http://schemas.openxmlformats.org/spreadsheetml/2006/main" count="231" uniqueCount="176">
  <si>
    <t>KRYCÍ LIST ROZPOČTU</t>
  </si>
  <si>
    <t>Názov stavby</t>
  </si>
  <si>
    <t>REKONŠTRUKCIA PLYNOVEJ KOTOLNE V BLOKU D1 VI DRUŽBA UK</t>
  </si>
  <si>
    <t>JKSO</t>
  </si>
  <si>
    <t>Názov objektu</t>
  </si>
  <si>
    <t>Ochrané pospájanie</t>
  </si>
  <si>
    <t>EČO</t>
  </si>
  <si>
    <t xml:space="preserve">   </t>
  </si>
  <si>
    <t>Miesto</t>
  </si>
  <si>
    <t>BOTANICKÁ 25, 842 14 BRATISLAVA 4</t>
  </si>
  <si>
    <t>IČO</t>
  </si>
  <si>
    <t>IČ DPH</t>
  </si>
  <si>
    <t>Objednávateľ</t>
  </si>
  <si>
    <t>Projektant</t>
  </si>
  <si>
    <t>Zhotoviteľ</t>
  </si>
  <si>
    <t>Spracoval</t>
  </si>
  <si>
    <t>Rozpočet číslo</t>
  </si>
  <si>
    <t>Dňa</t>
  </si>
  <si>
    <t>CPV</t>
  </si>
  <si>
    <t>CPA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</si>
  <si>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</si>
  <si>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</si>
  <si>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</si>
  <si>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</si>
  <si>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</si>
  <si>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</si>
  <si>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</si>
  <si>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</si>
  <si>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</si>
  <si>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</si>
  <si>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</si>
  <si>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</si>
  <si>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</si>
  <si>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</si>
  <si>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</si>
  <si>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</si>
  <si>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</si>
  <si>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</si>
  <si>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9</t>
  </si>
  <si>
    <t>Práce nadčas</t>
  </si>
  <si>
    <t>14</t>
  </si>
  <si>
    <t xml:space="preserve">GZS   </t>
  </si>
  <si>
    <t>2</t>
  </si>
  <si>
    <t>Montáž</t>
  </si>
  <si>
    <t>10</t>
  </si>
  <si>
    <t>Bez pevnej podl.</t>
  </si>
  <si>
    <t>15</t>
  </si>
  <si>
    <t xml:space="preserve">Projektové práce   </t>
  </si>
  <si>
    <t>3</t>
  </si>
  <si>
    <t>PSV</t>
  </si>
  <si>
    <t>11</t>
  </si>
  <si>
    <t>Kultúrna pamiatka</t>
  </si>
  <si>
    <t>16</t>
  </si>
  <si>
    <t xml:space="preserve">Sťažené podmienky   </t>
  </si>
  <si>
    <t>4</t>
  </si>
  <si>
    <t>12</t>
  </si>
  <si>
    <t>17</t>
  </si>
  <si>
    <t xml:space="preserve">Vplyv prostredia   </t>
  </si>
  <si>
    <t>5</t>
  </si>
  <si>
    <t>"M"</t>
  </si>
  <si>
    <t>18</t>
  </si>
  <si>
    <t xml:space="preserve">Iné VRN   </t>
  </si>
  <si>
    <t>6</t>
  </si>
  <si>
    <t>19</t>
  </si>
  <si>
    <t>VRN z rozpočtu</t>
  </si>
  <si>
    <t>7</t>
  </si>
  <si>
    <t>Nosný m.</t>
  </si>
  <si>
    <t>8</t>
  </si>
  <si>
    <t>ZRN (r. 1-7)</t>
  </si>
  <si>
    <t>13</t>
  </si>
  <si>
    <t>DN (r. 9-12)</t>
  </si>
  <si>
    <t>20</t>
  </si>
  <si>
    <t>VRN (r. 14-19)</t>
  </si>
  <si>
    <t>21</t>
  </si>
  <si>
    <t>HZS</t>
  </si>
  <si>
    <t>22</t>
  </si>
  <si>
    <t>Kompl. činnosť</t>
  </si>
  <si>
    <t>23</t>
  </si>
  <si>
    <t>Ostatné náklady</t>
  </si>
  <si>
    <t>D</t>
  </si>
  <si>
    <t>Celkové náklady</t>
  </si>
  <si>
    <t>24</t>
  </si>
  <si>
    <t>Súčet 8, 13, 20-23</t>
  </si>
  <si>
    <t>Dátum a podpis</t>
  </si>
  <si>
    <t>Pečiatka</t>
  </si>
  <si>
    <t>25</t>
  </si>
  <si>
    <t>DPH</t>
  </si>
  <si>
    <t>% z</t>
  </si>
  <si>
    <t>26</t>
  </si>
  <si>
    <t>Cena s DPH (r. 24-25)</t>
  </si>
  <si>
    <t>E</t>
  </si>
  <si>
    <t>Prípočty a odpočty</t>
  </si>
  <si>
    <t>27</t>
  </si>
  <si>
    <t>Dodávky zadávateľa</t>
  </si>
  <si>
    <t>28</t>
  </si>
  <si>
    <t>Kĺzavá doložka</t>
  </si>
  <si>
    <t>29</t>
  </si>
  <si>
    <t>Zvýhodnenie + -</t>
  </si>
  <si>
    <t>REKAPITULÁCIA ROZPOČTU</t>
  </si>
  <si>
    <t>Stavba:   REKONŠTRUKCIA PLYNOVEJ KOTOLNE V BLOKU D1 VI DRUŽBA UK</t>
  </si>
  <si>
    <t>Objekt:   Ochrané pospájanie</t>
  </si>
  <si>
    <t>Objednávateľ:   DEF, s.r.o.</t>
  </si>
  <si>
    <t xml:space="preserve">Zhotoviteľ:  </t>
  </si>
  <si>
    <t xml:space="preserve">JKSO:   </t>
  </si>
  <si>
    <t>Kód</t>
  </si>
  <si>
    <t>Popis</t>
  </si>
  <si>
    <t>Dodávka</t>
  </si>
  <si>
    <t>Nosný materiál celkom</t>
  </si>
  <si>
    <t>Cena celkom</t>
  </si>
  <si>
    <t>M</t>
  </si>
  <si>
    <t xml:space="preserve">Práce a dodávky M   </t>
  </si>
  <si>
    <t>21-M</t>
  </si>
  <si>
    <t xml:space="preserve">Elektromontáže   </t>
  </si>
  <si>
    <t xml:space="preserve">Celkom   </t>
  </si>
  <si>
    <t xml:space="preserve">ROZPOČET  </t>
  </si>
  <si>
    <t xml:space="preserve">Zhotoviteľ:   </t>
  </si>
  <si>
    <t>Miesto:  BOTANICKÁ 25, 842 14 BRATISLAVA 4</t>
  </si>
  <si>
    <t>Č.</t>
  </si>
  <si>
    <t>Kód položky</t>
  </si>
  <si>
    <t>MJ</t>
  </si>
  <si>
    <t>Množstvo celkom</t>
  </si>
  <si>
    <t>Cena jednotková</t>
  </si>
  <si>
    <t>Hmotnosť celkom</t>
  </si>
  <si>
    <t>210220248</t>
  </si>
  <si>
    <t xml:space="preserve">Pásková uzemňovacia objímka   </t>
  </si>
  <si>
    <t>ks</t>
  </si>
  <si>
    <t>5057558</t>
  </si>
  <si>
    <t xml:space="preserve">Pásková uzemňovacia objímka 927 4   </t>
  </si>
  <si>
    <t>210220251</t>
  </si>
  <si>
    <t xml:space="preserve">Priečna, prepojovacia svorka   </t>
  </si>
  <si>
    <t>5043107</t>
  </si>
  <si>
    <t xml:space="preserve">Prepojovacia svorka 939   </t>
  </si>
  <si>
    <t>210220812</t>
  </si>
  <si>
    <t xml:space="preserve">Lišta potenciálo. vyrovnania   </t>
  </si>
  <si>
    <t>5015650</t>
  </si>
  <si>
    <t xml:space="preserve">Lišta potenciálo. vyrovnania 1801 VDE   </t>
  </si>
  <si>
    <t>210220859</t>
  </si>
  <si>
    <t xml:space="preserve">Príchytka a koncový dielec   </t>
  </si>
  <si>
    <t>5204970</t>
  </si>
  <si>
    <t xml:space="preserve">Príchytka a koncový dielec 5009   </t>
  </si>
  <si>
    <t>210800628</t>
  </si>
  <si>
    <t xml:space="preserve">Vodič medený uložený pevne H07V-K (CYA)  450/750 V 6   </t>
  </si>
  <si>
    <t>m</t>
  </si>
  <si>
    <t>341310009100</t>
  </si>
  <si>
    <t xml:space="preserve">Vodič medený  CYY 6 mm2 Z/Ž   </t>
  </si>
  <si>
    <t>210800630</t>
  </si>
  <si>
    <t xml:space="preserve">Vodič medený uložený pevne H07V-K (CYA)  450/750 V 16   </t>
  </si>
  <si>
    <t>341310009300</t>
  </si>
  <si>
    <t xml:space="preserve">Vodič medený  CYY 16 mm2 Z/Ž   </t>
  </si>
  <si>
    <t>210800631</t>
  </si>
  <si>
    <t xml:space="preserve">Vodič medený uložený pevne H07V-K (CYA)  450/750 V 25   </t>
  </si>
  <si>
    <t>341310009400</t>
  </si>
  <si>
    <t xml:space="preserve">Vodič medený  CYY 25 mm2 Z/Ž   </t>
  </si>
  <si>
    <t>210980101</t>
  </si>
  <si>
    <t xml:space="preserve">PPV   </t>
  </si>
  <si>
    <t>%</t>
  </si>
  <si>
    <t>210980102</t>
  </si>
  <si>
    <t xml:space="preserve">Podružný materiál   </t>
  </si>
  <si>
    <t>210980103</t>
  </si>
  <si>
    <t xml:space="preserve">Stratné   </t>
  </si>
  <si>
    <t>210980104</t>
  </si>
  <si>
    <t xml:space="preserve">Dopravné   </t>
  </si>
  <si>
    <t>210980105</t>
  </si>
  <si>
    <t xml:space="preserve">Presun hmôt   </t>
  </si>
  <si>
    <t>HZS016</t>
  </si>
  <si>
    <t xml:space="preserve">Revízie   </t>
  </si>
  <si>
    <t>hod</t>
  </si>
  <si>
    <t>HZS017</t>
  </si>
  <si>
    <t xml:space="preserve">Demontáž existujúcich rozvodov   </t>
  </si>
  <si>
    <t>HZS019</t>
  </si>
  <si>
    <t xml:space="preserve">Premeranie existujúceho uzemnenie   </t>
  </si>
  <si>
    <t xml:space="preserve">Objednávateľ:   </t>
  </si>
  <si>
    <t xml:space="preserve">Dátum:   </t>
  </si>
  <si>
    <t xml:space="preserve">Spracoval:   </t>
  </si>
  <si>
    <t>Dopĺňať len jednotkovú cenu</t>
  </si>
  <si>
    <t>Po zadaní jednotkovej ceny sa zmenia hodnoty aj v rekapitulácii a krycom 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</si>
</sst>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%;\-0.00%"/>
    <numFmt numFmtId="165" formatCode="#,##0.000;\-#,##0.000"/>
  </numFmts>
  <fonts count="26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7"/>
      <name val="Arial"/>
      <charset val="238"/>
    </font>
    <font>
      <sz val="7"/>
      <name val="Arial"/>
      <charset val="238"/>
    </font>
    <font>
      <sz val="7"/>
      <name val="Arial CE"/>
      <charset val="238"/>
    </font>
    <font>
      <b/>
      <sz val="10"/>
      <name val="Arial CE"/>
      <charset val="238"/>
    </font>
    <font>
      <sz val="8"/>
      <name val="MS Sans Serif"/>
      <charset val="1"/>
    </font>
    <font>
      <b/>
      <sz val="14"/>
      <color indexed="10"/>
      <name val="Arial CE"/>
      <charset val="238"/>
    </font>
    <font>
      <b/>
      <sz val="11"/>
      <color indexed="8"/>
      <name val="Arial CE"/>
      <charset val="238"/>
    </font>
    <font>
      <b/>
      <u/>
      <sz val="11"/>
      <color indexed="10"/>
      <name val="Arial CE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sz val="8"/>
      <name val="Arial CYR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b/>
      <sz val="11"/>
      <name val="Arial CE"/>
      <charset val="238"/>
    </font>
    <font>
      <b/>
      <sz val="8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3"/>
      </patternFill>
    </fill>
    <fill>
      <patternFill patternType="solid">
        <fgColor theme="2"/>
        <bgColor indexed="64"/>
      </patternFill>
    </fill>
  </fills>
  <borders count="5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2">
    <xf numFmtId="0" fontId="0" fillId="0" borderId="0" applyAlignment="0">
      <alignment vertical="top"/>
      <protection locked="0"/>
    </xf>
    <xf numFmtId="0" fontId="13" fillId="0" borderId="0" applyAlignment="0">
      <alignment vertical="top" wrapText="1"/>
      <protection locked="0"/>
    </xf>
  </cellStyleXfs>
  <cellXfs count="210">
    <xf numFmtId="0" fontId="0" fillId="0" borderId="0" xfId="0">
      <alignment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4" fillId="0" borderId="14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17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37" fontId="0" fillId="0" borderId="27" xfId="0" applyNumberFormat="1" applyFont="1" applyBorder="1" applyAlignment="1" applyProtection="1">
      <alignment horizontal="right" vertical="center"/>
    </xf>
    <xf numFmtId="37" fontId="0" fillId="0" borderId="28" xfId="0" applyNumberFormat="1" applyFont="1" applyBorder="1" applyAlignment="1" applyProtection="1">
      <alignment horizontal="right" vertical="center"/>
    </xf>
    <xf numFmtId="37" fontId="6" fillId="0" borderId="29" xfId="0" applyNumberFormat="1" applyFont="1" applyBorder="1" applyAlignment="1" applyProtection="1">
      <alignment horizontal="right" vertical="center"/>
    </xf>
    <xf numFmtId="39" fontId="6" fillId="0" borderId="30" xfId="0" applyNumberFormat="1" applyFont="1" applyBorder="1" applyAlignment="1" applyProtection="1">
      <alignment horizontal="right" vertical="center"/>
    </xf>
    <xf numFmtId="37" fontId="0" fillId="0" borderId="29" xfId="0" applyNumberFormat="1" applyFont="1" applyBorder="1" applyAlignment="1" applyProtection="1">
      <alignment horizontal="right" vertical="center"/>
    </xf>
    <xf numFmtId="37" fontId="0" fillId="0" borderId="30" xfId="0" applyNumberFormat="1" applyFont="1" applyBorder="1" applyAlignment="1" applyProtection="1">
      <alignment horizontal="right" vertical="center"/>
    </xf>
    <xf numFmtId="37" fontId="6" fillId="0" borderId="28" xfId="0" applyNumberFormat="1" applyFont="1" applyBorder="1" applyAlignment="1" applyProtection="1">
      <alignment horizontal="right" vertical="center"/>
    </xf>
    <xf numFmtId="37" fontId="0" fillId="0" borderId="7" xfId="0" applyNumberFormat="1" applyFont="1" applyBorder="1" applyAlignment="1" applyProtection="1">
      <alignment horizontal="right" vertical="center"/>
    </xf>
    <xf numFmtId="39" fontId="6" fillId="0" borderId="28" xfId="0" applyNumberFormat="1" applyFont="1" applyBorder="1" applyAlignment="1" applyProtection="1">
      <alignment horizontal="right" vertical="center"/>
    </xf>
    <xf numFmtId="37" fontId="0" fillId="0" borderId="31" xfId="0" applyNumberFormat="1" applyFont="1" applyBorder="1" applyAlignment="1" applyProtection="1">
      <alignment horizontal="right" vertical="center"/>
    </xf>
    <xf numFmtId="0" fontId="5" fillId="0" borderId="19" xfId="0" applyFont="1" applyBorder="1" applyAlignment="1" applyProtection="1">
      <alignment horizontal="left" vertical="center" wrapText="1"/>
    </xf>
    <xf numFmtId="0" fontId="7" fillId="0" borderId="21" xfId="0" applyFont="1" applyBorder="1" applyAlignment="1" applyProtection="1">
      <alignment horizontal="left" vertical="center"/>
    </xf>
    <xf numFmtId="0" fontId="7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6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center" vertical="center"/>
    </xf>
    <xf numFmtId="0" fontId="8" fillId="0" borderId="3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39" fontId="6" fillId="0" borderId="36" xfId="0" applyNumberFormat="1" applyFont="1" applyBorder="1" applyAlignment="1" applyProtection="1">
      <alignment horizontal="right" vertical="center"/>
    </xf>
    <xf numFmtId="0" fontId="2" fillId="0" borderId="37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left" vertical="center"/>
    </xf>
    <xf numFmtId="0" fontId="2" fillId="0" borderId="38" xfId="0" applyFont="1" applyBorder="1" applyAlignment="1" applyProtection="1">
      <alignment horizontal="left" vertical="center"/>
    </xf>
    <xf numFmtId="39" fontId="0" fillId="0" borderId="36" xfId="0" applyNumberFormat="1" applyFont="1" applyBorder="1" applyAlignment="1" applyProtection="1">
      <alignment horizontal="right" vertical="center"/>
    </xf>
    <xf numFmtId="37" fontId="0" fillId="0" borderId="39" xfId="0" applyNumberFormat="1" applyFont="1" applyBorder="1" applyAlignment="1" applyProtection="1">
      <alignment horizontal="right" vertical="center"/>
    </xf>
    <xf numFmtId="0" fontId="4" fillId="0" borderId="36" xfId="0" applyFont="1" applyBorder="1" applyAlignment="1" applyProtection="1">
      <alignment horizontal="left" vertical="center"/>
    </xf>
    <xf numFmtId="0" fontId="2" fillId="0" borderId="39" xfId="0" applyFont="1" applyBorder="1" applyAlignment="1" applyProtection="1">
      <alignment horizontal="left" vertical="center"/>
    </xf>
    <xf numFmtId="164" fontId="4" fillId="0" borderId="35" xfId="0" applyNumberFormat="1" applyFont="1" applyBorder="1" applyAlignment="1" applyProtection="1">
      <alignment horizontal="right" vertic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left" vertical="center"/>
    </xf>
    <xf numFmtId="39" fontId="6" fillId="0" borderId="0" xfId="0" applyNumberFormat="1" applyFont="1" applyAlignment="1" applyProtection="1">
      <alignment horizontal="right" vertical="center"/>
    </xf>
    <xf numFmtId="39" fontId="0" fillId="0" borderId="0" xfId="0" applyNumberFormat="1" applyFont="1" applyAlignment="1" applyProtection="1">
      <alignment horizontal="right" vertical="center"/>
    </xf>
    <xf numFmtId="37" fontId="0" fillId="0" borderId="0" xfId="0" applyNumberFormat="1" applyFont="1" applyAlignment="1" applyProtection="1">
      <alignment horizontal="right" vertical="center"/>
    </xf>
    <xf numFmtId="39" fontId="6" fillId="0" borderId="18" xfId="0" applyNumberFormat="1" applyFont="1" applyBorder="1" applyAlignment="1" applyProtection="1">
      <alignment horizontal="right" vertical="center"/>
    </xf>
    <xf numFmtId="0" fontId="8" fillId="0" borderId="36" xfId="0" applyFont="1" applyBorder="1" applyAlignment="1" applyProtection="1">
      <alignment horizontal="left" vertical="center"/>
    </xf>
    <xf numFmtId="39" fontId="0" fillId="0" borderId="18" xfId="0" applyNumberFormat="1" applyFont="1" applyBorder="1" applyAlignment="1" applyProtection="1">
      <alignment horizontal="right" vertical="center"/>
    </xf>
    <xf numFmtId="37" fontId="0" fillId="0" borderId="20" xfId="0" applyNumberFormat="1" applyFont="1" applyBorder="1" applyAlignment="1" applyProtection="1">
      <alignment horizontal="right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39" fontId="6" fillId="0" borderId="46" xfId="0" applyNumberFormat="1" applyFont="1" applyBorder="1" applyAlignment="1" applyProtection="1">
      <alignment horizontal="right" vertical="center"/>
    </xf>
    <xf numFmtId="39" fontId="6" fillId="0" borderId="19" xfId="0" applyNumberFormat="1" applyFont="1" applyBorder="1" applyAlignment="1" applyProtection="1">
      <alignment horizontal="right" vertical="center"/>
    </xf>
    <xf numFmtId="37" fontId="6" fillId="0" borderId="7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top"/>
    </xf>
    <xf numFmtId="0" fontId="2" fillId="0" borderId="47" xfId="0" applyFont="1" applyBorder="1" applyAlignment="1" applyProtection="1">
      <alignment horizontal="left" vertical="center"/>
    </xf>
    <xf numFmtId="0" fontId="2" fillId="0" borderId="48" xfId="0" applyFont="1" applyBorder="1" applyAlignment="1" applyProtection="1">
      <alignment horizontal="left" vertical="center"/>
    </xf>
    <xf numFmtId="0" fontId="2" fillId="0" borderId="49" xfId="0" applyFont="1" applyBorder="1" applyAlignment="1" applyProtection="1">
      <alignment horizontal="left"/>
    </xf>
    <xf numFmtId="0" fontId="2" fillId="0" borderId="40" xfId="0" applyFont="1" applyBorder="1" applyAlignment="1" applyProtection="1">
      <alignment horizontal="left"/>
    </xf>
    <xf numFmtId="2" fontId="4" fillId="0" borderId="39" xfId="0" applyNumberFormat="1" applyFont="1" applyBorder="1" applyAlignment="1" applyProtection="1">
      <alignment horizontal="right" vertical="center"/>
    </xf>
    <xf numFmtId="39" fontId="4" fillId="0" borderId="39" xfId="0" applyNumberFormat="1" applyFont="1" applyBorder="1" applyAlignment="1" applyProtection="1">
      <alignment horizontal="left" vertical="center"/>
    </xf>
    <xf numFmtId="39" fontId="6" fillId="0" borderId="40" xfId="0" applyNumberFormat="1" applyFont="1" applyBorder="1" applyAlignment="1" applyProtection="1">
      <alignment horizontal="right" vertical="center"/>
    </xf>
    <xf numFmtId="0" fontId="2" fillId="0" borderId="50" xfId="0" applyFont="1" applyBorder="1" applyAlignment="1" applyProtection="1">
      <alignment horizontal="left" vertical="center"/>
    </xf>
    <xf numFmtId="0" fontId="9" fillId="0" borderId="51" xfId="0" applyFont="1" applyBorder="1" applyAlignment="1" applyProtection="1">
      <alignment horizontal="left" vertical="top"/>
    </xf>
    <xf numFmtId="0" fontId="10" fillId="0" borderId="52" xfId="0" applyFont="1" applyBorder="1" applyAlignment="1" applyProtection="1">
      <alignment horizontal="left" vertical="center"/>
    </xf>
    <xf numFmtId="0" fontId="2" fillId="0" borderId="52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/>
    </xf>
    <xf numFmtId="0" fontId="10" fillId="0" borderId="32" xfId="0" applyFont="1" applyBorder="1" applyAlignment="1" applyProtection="1">
      <alignment horizontal="center" vertical="center"/>
    </xf>
    <xf numFmtId="37" fontId="11" fillId="0" borderId="36" xfId="0" applyNumberFormat="1" applyFont="1" applyBorder="1" applyAlignment="1" applyProtection="1">
      <alignment horizontal="right" vertical="center"/>
    </xf>
    <xf numFmtId="0" fontId="10" fillId="0" borderId="38" xfId="0" applyFont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9" fontId="11" fillId="0" borderId="39" xfId="0" applyNumberFormat="1" applyFont="1" applyBorder="1" applyAlignment="1" applyProtection="1">
      <alignment horizontal="right" vertical="center"/>
    </xf>
    <xf numFmtId="39" fontId="11" fillId="0" borderId="36" xfId="0" applyNumberFormat="1" applyFont="1" applyBorder="1" applyAlignment="1" applyProtection="1">
      <alignment horizontal="right" vertical="center"/>
    </xf>
    <xf numFmtId="0" fontId="5" fillId="0" borderId="4" xfId="0" applyFont="1" applyBorder="1" applyAlignment="1" applyProtection="1">
      <alignment horizontal="left" vertical="center"/>
    </xf>
    <xf numFmtId="39" fontId="12" fillId="0" borderId="15" xfId="0" applyNumberFormat="1" applyFont="1" applyBorder="1" applyAlignment="1" applyProtection="1">
      <alignment horizontal="right" vertical="center"/>
    </xf>
    <xf numFmtId="0" fontId="0" fillId="0" borderId="22" xfId="0" applyFont="1" applyBorder="1" applyAlignment="1" applyProtection="1">
      <alignment horizontal="left" vertical="center"/>
    </xf>
    <xf numFmtId="0" fontId="5" fillId="0" borderId="51" xfId="0" applyFont="1" applyBorder="1" applyAlignment="1" applyProtection="1">
      <alignment horizontal="left" vertical="top"/>
    </xf>
    <xf numFmtId="0" fontId="2" fillId="0" borderId="6" xfId="0" applyFont="1" applyBorder="1" applyAlignment="1" applyProtection="1">
      <alignment horizontal="left"/>
    </xf>
    <xf numFmtId="0" fontId="2" fillId="0" borderId="53" xfId="0" applyFont="1" applyBorder="1" applyAlignment="1" applyProtection="1">
      <alignment horizontal="left" vertical="center"/>
    </xf>
    <xf numFmtId="0" fontId="2" fillId="0" borderId="46" xfId="0" applyFont="1" applyBorder="1" applyAlignment="1" applyProtection="1">
      <alignment horizontal="left"/>
    </xf>
    <xf numFmtId="0" fontId="2" fillId="0" borderId="31" xfId="0" applyFont="1" applyBorder="1" applyAlignment="1" applyProtection="1">
      <alignment horizontal="left" vertical="center"/>
    </xf>
    <xf numFmtId="0" fontId="14" fillId="3" borderId="0" xfId="1" applyFont="1" applyFill="1" applyAlignment="1" applyProtection="1">
      <alignment horizontal="left" vertical="top"/>
    </xf>
    <xf numFmtId="0" fontId="11" fillId="3" borderId="0" xfId="1" applyFont="1" applyFill="1" applyAlignment="1" applyProtection="1">
      <alignment horizontal="left" vertical="top"/>
    </xf>
    <xf numFmtId="0" fontId="14" fillId="3" borderId="0" xfId="1" applyFont="1" applyFill="1" applyAlignment="1" applyProtection="1">
      <alignment horizontal="left"/>
    </xf>
    <xf numFmtId="0" fontId="11" fillId="3" borderId="0" xfId="1" applyFont="1" applyFill="1" applyAlignment="1" applyProtection="1">
      <alignment horizontal="left"/>
    </xf>
    <xf numFmtId="0" fontId="3" fillId="3" borderId="0" xfId="1" applyFont="1" applyFill="1" applyAlignment="1" applyProtection="1">
      <alignment horizontal="left"/>
    </xf>
    <xf numFmtId="0" fontId="4" fillId="3" borderId="0" xfId="1" applyFont="1" applyFill="1" applyAlignment="1" applyProtection="1">
      <alignment horizontal="left"/>
    </xf>
    <xf numFmtId="0" fontId="4" fillId="6" borderId="14" xfId="1" applyFont="1" applyFill="1" applyBorder="1" applyAlignment="1" applyProtection="1">
      <alignment horizontal="center" vertical="center" wrapText="1"/>
    </xf>
    <xf numFmtId="0" fontId="11" fillId="0" borderId="0" xfId="1" applyFont="1" applyAlignment="1" applyProtection="1">
      <alignment horizontal="left"/>
    </xf>
    <xf numFmtId="0" fontId="18" fillId="0" borderId="0" xfId="0" applyFont="1" applyAlignment="1" applyProtection="1">
      <alignment horizontal="left"/>
    </xf>
    <xf numFmtId="0" fontId="19" fillId="0" borderId="0" xfId="0" applyFont="1" applyAlignment="1" applyProtection="1">
      <alignment horizontal="left"/>
    </xf>
    <xf numFmtId="0" fontId="18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top" wrapText="1"/>
    </xf>
    <xf numFmtId="165" fontId="4" fillId="0" borderId="0" xfId="0" applyNumberFormat="1" applyFont="1" applyAlignment="1" applyProtection="1">
      <alignment horizontal="right" vertical="top"/>
    </xf>
    <xf numFmtId="0" fontId="19" fillId="0" borderId="0" xfId="0" applyFont="1" applyAlignment="1" applyProtection="1">
      <alignment horizontal="left" vertical="top" wrapText="1"/>
    </xf>
    <xf numFmtId="165" fontId="19" fillId="0" borderId="0" xfId="0" applyNumberFormat="1" applyFont="1" applyAlignment="1" applyProtection="1">
      <alignment horizontal="right" vertical="top"/>
    </xf>
    <xf numFmtId="0" fontId="20" fillId="2" borderId="5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5" borderId="0" xfId="1" applyFont="1" applyFill="1" applyAlignment="1" applyProtection="1">
      <alignment horizontal="left" vertical="top"/>
    </xf>
    <xf numFmtId="0" fontId="13" fillId="0" borderId="0" xfId="1" applyAlignment="1" applyProtection="1">
      <alignment horizontal="left" vertical="top"/>
    </xf>
    <xf numFmtId="0" fontId="0" fillId="0" borderId="0" xfId="1" applyFont="1" applyAlignment="1" applyProtection="1">
      <alignment horizontal="left" vertical="top"/>
    </xf>
    <xf numFmtId="0" fontId="15" fillId="4" borderId="0" xfId="1" applyFont="1" applyFill="1" applyAlignment="1" applyProtection="1">
      <alignment horizontal="center" wrapText="1"/>
    </xf>
    <xf numFmtId="0" fontId="15" fillId="4" borderId="0" xfId="1" applyFont="1" applyFill="1" applyAlignment="1" applyProtection="1">
      <alignment horizontal="left" wrapText="1"/>
    </xf>
    <xf numFmtId="39" fontId="15" fillId="4" borderId="0" xfId="1" applyNumberFormat="1" applyFont="1" applyFill="1" applyAlignment="1" applyProtection="1">
      <alignment horizontal="right"/>
    </xf>
    <xf numFmtId="165" fontId="15" fillId="4" borderId="0" xfId="1" applyNumberFormat="1" applyFont="1" applyFill="1" applyAlignment="1" applyProtection="1">
      <alignment horizontal="right"/>
    </xf>
    <xf numFmtId="0" fontId="12" fillId="2" borderId="0" xfId="1" applyFont="1" applyFill="1" applyAlignment="1" applyProtection="1">
      <alignment horizontal="center" wrapText="1"/>
    </xf>
    <xf numFmtId="0" fontId="12" fillId="2" borderId="0" xfId="1" applyFont="1" applyFill="1" applyAlignment="1" applyProtection="1">
      <alignment horizontal="left" wrapText="1"/>
    </xf>
    <xf numFmtId="39" fontId="12" fillId="2" borderId="0" xfId="1" applyNumberFormat="1" applyFont="1" applyFill="1" applyAlignment="1" applyProtection="1">
      <alignment horizontal="right"/>
    </xf>
    <xf numFmtId="165" fontId="12" fillId="2" borderId="0" xfId="1" applyNumberFormat="1" applyFont="1" applyFill="1" applyAlignment="1" applyProtection="1">
      <alignment horizontal="right"/>
    </xf>
    <xf numFmtId="0" fontId="16" fillId="0" borderId="0" xfId="1" applyFont="1" applyAlignment="1" applyProtection="1">
      <alignment horizontal="center" wrapText="1"/>
    </xf>
    <xf numFmtId="0" fontId="16" fillId="0" borderId="0" xfId="1" applyFont="1" applyAlignment="1" applyProtection="1">
      <alignment horizontal="left" wrapText="1"/>
    </xf>
    <xf numFmtId="39" fontId="16" fillId="0" borderId="0" xfId="1" applyNumberFormat="1" applyFont="1" applyAlignment="1" applyProtection="1">
      <alignment horizontal="right"/>
    </xf>
    <xf numFmtId="165" fontId="16" fillId="0" borderId="0" xfId="1" applyNumberFormat="1" applyFont="1" applyAlignment="1" applyProtection="1">
      <alignment horizontal="right"/>
    </xf>
    <xf numFmtId="37" fontId="21" fillId="0" borderId="0" xfId="0" applyNumberFormat="1" applyFont="1" applyAlignment="1" applyProtection="1">
      <alignment horizontal="center"/>
    </xf>
    <xf numFmtId="0" fontId="21" fillId="0" borderId="0" xfId="0" applyFont="1" applyAlignment="1" applyProtection="1">
      <alignment horizontal="left" wrapText="1"/>
    </xf>
    <xf numFmtId="165" fontId="21" fillId="0" borderId="0" xfId="0" applyNumberFormat="1" applyFont="1" applyAlignment="1" applyProtection="1">
      <alignment horizontal="right"/>
    </xf>
    <xf numFmtId="37" fontId="22" fillId="0" borderId="0" xfId="0" applyNumberFormat="1" applyFont="1" applyAlignment="1" applyProtection="1">
      <alignment horizontal="center"/>
    </xf>
    <xf numFmtId="0" fontId="22" fillId="0" borderId="0" xfId="0" applyFont="1" applyAlignment="1" applyProtection="1">
      <alignment horizontal="left" wrapText="1"/>
    </xf>
    <xf numFmtId="165" fontId="22" fillId="0" borderId="0" xfId="0" applyNumberFormat="1" applyFont="1" applyAlignment="1" applyProtection="1">
      <alignment horizontal="right"/>
    </xf>
    <xf numFmtId="37" fontId="4" fillId="0" borderId="54" xfId="0" applyNumberFormat="1" applyFont="1" applyBorder="1" applyAlignment="1" applyProtection="1">
      <alignment horizontal="center"/>
    </xf>
    <xf numFmtId="0" fontId="4" fillId="0" borderId="54" xfId="0" applyFont="1" applyBorder="1" applyAlignment="1" applyProtection="1">
      <alignment horizontal="left" wrapText="1"/>
    </xf>
    <xf numFmtId="165" fontId="4" fillId="0" borderId="54" xfId="0" applyNumberFormat="1" applyFont="1" applyBorder="1" applyAlignment="1" applyProtection="1">
      <alignment horizontal="right"/>
    </xf>
    <xf numFmtId="165" fontId="4" fillId="7" borderId="54" xfId="0" applyNumberFormat="1" applyFont="1" applyFill="1" applyBorder="1" applyAlignment="1" applyProtection="1">
      <alignment horizontal="right"/>
    </xf>
    <xf numFmtId="37" fontId="23" fillId="0" borderId="54" xfId="0" applyNumberFormat="1" applyFont="1" applyBorder="1" applyAlignment="1" applyProtection="1">
      <alignment horizontal="center"/>
    </xf>
    <xf numFmtId="0" fontId="23" fillId="0" borderId="54" xfId="0" applyFont="1" applyBorder="1" applyAlignment="1" applyProtection="1">
      <alignment horizontal="left" wrapText="1"/>
    </xf>
    <xf numFmtId="165" fontId="23" fillId="0" borderId="54" xfId="0" applyNumberFormat="1" applyFont="1" applyBorder="1" applyAlignment="1" applyProtection="1">
      <alignment horizontal="right"/>
    </xf>
    <xf numFmtId="165" fontId="23" fillId="7" borderId="54" xfId="0" applyNumberFormat="1" applyFont="1" applyFill="1" applyBorder="1" applyAlignment="1" applyProtection="1">
      <alignment horizontal="right"/>
    </xf>
    <xf numFmtId="37" fontId="24" fillId="0" borderId="0" xfId="0" applyNumberFormat="1" applyFont="1" applyAlignment="1" applyProtection="1">
      <alignment horizontal="center"/>
    </xf>
    <xf numFmtId="0" fontId="24" fillId="0" borderId="0" xfId="0" applyFont="1" applyAlignment="1" applyProtection="1">
      <alignment horizontal="left" wrapText="1"/>
    </xf>
    <xf numFmtId="165" fontId="24" fillId="0" borderId="0" xfId="0" applyNumberFormat="1" applyFont="1" applyAlignment="1" applyProtection="1">
      <alignment horizontal="right"/>
    </xf>
    <xf numFmtId="37" fontId="0" fillId="0" borderId="0" xfId="0" applyNumberFormat="1" applyAlignment="1" applyProtection="1">
      <alignment horizontal="center" vertical="top"/>
    </xf>
    <xf numFmtId="0" fontId="0" fillId="0" borderId="0" xfId="0" applyAlignment="1" applyProtection="1">
      <alignment horizontal="left" vertical="top" wrapText="1"/>
    </xf>
    <xf numFmtId="165" fontId="0" fillId="0" borderId="0" xfId="0" applyNumberFormat="1" applyAlignment="1" applyProtection="1">
      <alignment horizontal="right" vertical="top"/>
    </xf>
    <xf numFmtId="0" fontId="4" fillId="0" borderId="17" xfId="0" applyFont="1" applyBorder="1" applyAlignment="1" applyProtection="1">
      <alignment horizontal="left" vertical="center" wrapText="1"/>
    </xf>
    <xf numFmtId="0" fontId="0" fillId="0" borderId="13" xfId="0" applyBorder="1" applyAlignment="1" applyProtection="1">
      <alignment horizontal="left" vertical="center" wrapText="1"/>
    </xf>
    <xf numFmtId="0" fontId="4" fillId="0" borderId="55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left" vertical="center" wrapText="1"/>
    </xf>
    <xf numFmtId="0" fontId="2" fillId="0" borderId="1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left" vertical="center" wrapText="1"/>
    </xf>
    <xf numFmtId="0" fontId="4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56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7" xfId="0" applyFont="1" applyBorder="1" applyAlignment="1" applyProtection="1">
      <alignment horizontal="left" vertical="center" wrapText="1"/>
    </xf>
    <xf numFmtId="0" fontId="3" fillId="0" borderId="55" xfId="0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56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horizontal="left" vertical="top"/>
    </xf>
  </cellXfs>
  <cellStyles count="2">
    <cellStyle name="Normálna" xfId="0" builtinId="0"/>
    <cellStyle name="Normáln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showGridLines="0" workbookViewId="0">
      <pane ySplit="3" topLeftCell="A13" activePane="bottomLeft" state="frozenSplit"/>
      <selection pane="bottomLeft" activeCell="D23" sqref="D23"/>
    </sheetView>
  </sheetViews>
  <sheetFormatPr defaultColWidth="10.5" defaultRowHeight="12" customHeight="1"/>
  <cols>
    <col min="1" max="1" width="3" style="142" customWidth="1"/>
    <col min="2" max="2" width="2.5" style="142" customWidth="1"/>
    <col min="3" max="3" width="3.83203125" style="142" customWidth="1"/>
    <col min="4" max="4" width="11.33203125" style="142" customWidth="1"/>
    <col min="5" max="5" width="14.83203125" style="142" customWidth="1"/>
    <col min="6" max="6" width="0.5" style="142" customWidth="1"/>
    <col min="7" max="7" width="3.1640625" style="142" customWidth="1"/>
    <col min="8" max="8" width="3" style="142" customWidth="1"/>
    <col min="9" max="9" width="12.33203125" style="142" customWidth="1"/>
    <col min="10" max="10" width="16.1640625" style="142" customWidth="1"/>
    <col min="11" max="11" width="0.6640625" style="142" customWidth="1"/>
    <col min="12" max="12" width="3" style="142" customWidth="1"/>
    <col min="13" max="13" width="4.1640625" style="142" customWidth="1"/>
    <col min="14" max="14" width="5.33203125" style="142" customWidth="1"/>
    <col min="15" max="15" width="5" style="142" customWidth="1"/>
    <col min="16" max="16" width="18.6640625" style="142" customWidth="1"/>
    <col min="17" max="17" width="7.1640625" style="142" customWidth="1"/>
    <col min="18" max="18" width="14.83203125" style="142" customWidth="1"/>
    <col min="19" max="19" width="0.5" style="142" customWidth="1"/>
    <col min="20" max="16384" width="10.5" style="143"/>
  </cols>
  <sheetData>
    <row r="1" spans="1:19" s="142" customFormat="1" ht="14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s="142" customFormat="1" ht="21" customHeight="1">
      <c r="A2" s="4"/>
      <c r="B2" s="5"/>
      <c r="C2" s="5"/>
      <c r="D2" s="5"/>
      <c r="E2" s="5"/>
      <c r="F2" s="5"/>
      <c r="G2" s="6" t="s">
        <v>0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7"/>
    </row>
    <row r="3" spans="1:19" s="142" customFormat="1" ht="12" customHeight="1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</row>
    <row r="4" spans="1:19" s="142" customFormat="1" ht="9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41"/>
      <c r="P4" s="12"/>
      <c r="Q4" s="12"/>
      <c r="R4" s="12"/>
      <c r="S4" s="13"/>
    </row>
    <row r="5" spans="1:19" s="142" customFormat="1" ht="24.75" customHeight="1">
      <c r="A5" s="14"/>
      <c r="B5" s="141" t="s">
        <v>1</v>
      </c>
      <c r="C5" s="141"/>
      <c r="D5" s="141"/>
      <c r="E5" s="190" t="s">
        <v>2</v>
      </c>
      <c r="F5" s="191"/>
      <c r="G5" s="191"/>
      <c r="H5" s="191"/>
      <c r="I5" s="191"/>
      <c r="J5" s="191"/>
      <c r="K5" s="191"/>
      <c r="L5" s="191"/>
      <c r="M5" s="192"/>
      <c r="N5" s="141"/>
      <c r="O5" s="141"/>
      <c r="P5" s="141" t="s">
        <v>3</v>
      </c>
      <c r="Q5" s="15"/>
      <c r="R5" s="16"/>
      <c r="S5" s="17"/>
    </row>
    <row r="6" spans="1:19" s="142" customFormat="1" ht="24.75" customHeight="1">
      <c r="A6" s="14"/>
      <c r="B6" s="141" t="s">
        <v>4</v>
      </c>
      <c r="C6" s="141"/>
      <c r="D6" s="141"/>
      <c r="E6" s="193" t="s">
        <v>5</v>
      </c>
      <c r="F6" s="194"/>
      <c r="G6" s="194"/>
      <c r="H6" s="194"/>
      <c r="I6" s="194"/>
      <c r="J6" s="194"/>
      <c r="K6" s="194"/>
      <c r="L6" s="194"/>
      <c r="M6" s="195"/>
      <c r="N6" s="141"/>
      <c r="O6" s="141"/>
      <c r="P6" s="141" t="s">
        <v>6</v>
      </c>
      <c r="Q6" s="18"/>
      <c r="R6" s="19"/>
      <c r="S6" s="17"/>
    </row>
    <row r="7" spans="1:19" s="142" customFormat="1" ht="24.75" customHeight="1" thickBot="1">
      <c r="A7" s="14"/>
      <c r="B7" s="141"/>
      <c r="C7" s="141"/>
      <c r="D7" s="141"/>
      <c r="E7" s="196" t="s">
        <v>7</v>
      </c>
      <c r="F7" s="197"/>
      <c r="G7" s="197"/>
      <c r="H7" s="197"/>
      <c r="I7" s="197"/>
      <c r="J7" s="197"/>
      <c r="K7" s="197"/>
      <c r="L7" s="197"/>
      <c r="M7" s="198"/>
      <c r="N7" s="141"/>
      <c r="O7" s="141"/>
      <c r="P7" s="141" t="s">
        <v>8</v>
      </c>
      <c r="Q7" s="179" t="s">
        <v>9</v>
      </c>
      <c r="R7" s="180"/>
      <c r="S7" s="17"/>
    </row>
    <row r="8" spans="1:19" s="142" customFormat="1" ht="24.75" customHeight="1" thickBot="1">
      <c r="A8" s="14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 t="s">
        <v>10</v>
      </c>
      <c r="Q8" s="141" t="s">
        <v>11</v>
      </c>
      <c r="R8" s="141"/>
      <c r="S8" s="17"/>
    </row>
    <row r="9" spans="1:19" s="142" customFormat="1" ht="24.75" customHeight="1">
      <c r="A9" s="14"/>
      <c r="B9" s="141" t="s">
        <v>12</v>
      </c>
      <c r="C9" s="141"/>
      <c r="D9" s="141"/>
      <c r="E9" s="199"/>
      <c r="F9" s="200"/>
      <c r="G9" s="200"/>
      <c r="H9" s="200"/>
      <c r="I9" s="200"/>
      <c r="J9" s="200"/>
      <c r="K9" s="200"/>
      <c r="L9" s="200"/>
      <c r="M9" s="201"/>
      <c r="N9" s="141"/>
      <c r="O9" s="141"/>
      <c r="P9" s="21"/>
      <c r="Q9" s="22"/>
      <c r="R9" s="23"/>
      <c r="S9" s="17"/>
    </row>
    <row r="10" spans="1:19" s="142" customFormat="1" ht="24.75" customHeight="1">
      <c r="A10" s="14"/>
      <c r="B10" s="141" t="s">
        <v>13</v>
      </c>
      <c r="C10" s="141"/>
      <c r="D10" s="141"/>
      <c r="E10" s="202"/>
      <c r="F10" s="203"/>
      <c r="G10" s="203"/>
      <c r="H10" s="203"/>
      <c r="I10" s="203"/>
      <c r="J10" s="203"/>
      <c r="K10" s="203"/>
      <c r="L10" s="203"/>
      <c r="M10" s="204"/>
      <c r="N10" s="141"/>
      <c r="O10" s="141"/>
      <c r="P10" s="21"/>
      <c r="Q10" s="22"/>
      <c r="R10" s="23"/>
      <c r="S10" s="17"/>
    </row>
    <row r="11" spans="1:19" s="142" customFormat="1" ht="24.75" customHeight="1">
      <c r="A11" s="14"/>
      <c r="B11" s="141" t="s">
        <v>14</v>
      </c>
      <c r="C11" s="141"/>
      <c r="D11" s="141"/>
      <c r="E11" s="202" t="s">
        <v>7</v>
      </c>
      <c r="F11" s="203"/>
      <c r="G11" s="203"/>
      <c r="H11" s="203"/>
      <c r="I11" s="203"/>
      <c r="J11" s="203"/>
      <c r="K11" s="203"/>
      <c r="L11" s="203"/>
      <c r="M11" s="204"/>
      <c r="N11" s="141"/>
      <c r="O11" s="141"/>
      <c r="P11" s="21"/>
      <c r="Q11" s="22"/>
      <c r="R11" s="23"/>
      <c r="S11" s="17"/>
    </row>
    <row r="12" spans="1:19" s="142" customFormat="1" ht="24.75" customHeight="1">
      <c r="A12" s="24"/>
      <c r="B12" s="188" t="s">
        <v>15</v>
      </c>
      <c r="C12" s="188"/>
      <c r="D12" s="188"/>
      <c r="E12" s="179"/>
      <c r="F12" s="181"/>
      <c r="G12" s="181"/>
      <c r="H12" s="181"/>
      <c r="I12" s="181"/>
      <c r="J12" s="181"/>
      <c r="K12" s="181"/>
      <c r="L12" s="181"/>
      <c r="M12" s="182"/>
      <c r="N12" s="25"/>
      <c r="O12" s="25"/>
      <c r="P12" s="26"/>
      <c r="Q12" s="186"/>
      <c r="R12" s="187"/>
      <c r="S12" s="27"/>
    </row>
    <row r="13" spans="1:19" s="142" customFormat="1" ht="10.5" customHeight="1">
      <c r="A13" s="24"/>
      <c r="B13" s="25"/>
      <c r="C13" s="25"/>
      <c r="D13" s="25"/>
      <c r="E13" s="28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8"/>
      <c r="Q13" s="28"/>
      <c r="R13" s="25"/>
      <c r="S13" s="27"/>
    </row>
    <row r="14" spans="1:19" s="142" customFormat="1" ht="18.75" customHeight="1">
      <c r="A14" s="14"/>
      <c r="B14" s="141"/>
      <c r="C14" s="141"/>
      <c r="D14" s="141"/>
      <c r="E14" s="29" t="s">
        <v>16</v>
      </c>
      <c r="F14" s="141"/>
      <c r="G14" s="25"/>
      <c r="H14" s="141" t="s">
        <v>17</v>
      </c>
      <c r="I14" s="25"/>
      <c r="J14" s="141"/>
      <c r="K14" s="141"/>
      <c r="L14" s="141"/>
      <c r="M14" s="141"/>
      <c r="N14" s="141"/>
      <c r="O14" s="141"/>
      <c r="P14" s="141" t="s">
        <v>18</v>
      </c>
      <c r="Q14" s="30"/>
      <c r="R14" s="16"/>
      <c r="S14" s="17"/>
    </row>
    <row r="15" spans="1:19" s="142" customFormat="1" ht="18.75" customHeight="1">
      <c r="A15" s="14"/>
      <c r="B15" s="141"/>
      <c r="C15" s="141"/>
      <c r="D15" s="141"/>
      <c r="E15" s="26"/>
      <c r="F15" s="141"/>
      <c r="G15" s="25"/>
      <c r="H15" s="183"/>
      <c r="I15" s="184"/>
      <c r="J15" s="141"/>
      <c r="K15" s="141"/>
      <c r="L15" s="141"/>
      <c r="M15" s="141"/>
      <c r="N15" s="141"/>
      <c r="O15" s="141"/>
      <c r="P15" s="31" t="s">
        <v>19</v>
      </c>
      <c r="Q15" s="32"/>
      <c r="R15" s="20"/>
      <c r="S15" s="17"/>
    </row>
    <row r="16" spans="1:19" s="142" customFormat="1" ht="9" customHeight="1">
      <c r="A16" s="3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5"/>
    </row>
    <row r="17" spans="1:19" s="142" customFormat="1" ht="20.25" customHeight="1">
      <c r="A17" s="36"/>
      <c r="B17" s="37"/>
      <c r="C17" s="37"/>
      <c r="D17" s="37"/>
      <c r="E17" s="38" t="s">
        <v>20</v>
      </c>
      <c r="F17" s="37"/>
      <c r="G17" s="37"/>
      <c r="H17" s="37"/>
      <c r="I17" s="37"/>
      <c r="J17" s="37"/>
      <c r="K17" s="37"/>
      <c r="L17" s="37"/>
      <c r="M17" s="37"/>
      <c r="N17" s="37"/>
      <c r="O17" s="34"/>
      <c r="P17" s="37"/>
      <c r="Q17" s="37"/>
      <c r="R17" s="37"/>
      <c r="S17" s="39"/>
    </row>
    <row r="18" spans="1:19" s="142" customFormat="1" ht="21.75" customHeight="1">
      <c r="A18" s="40" t="s">
        <v>21</v>
      </c>
      <c r="B18" s="41"/>
      <c r="C18" s="41"/>
      <c r="D18" s="42"/>
      <c r="E18" s="43" t="s">
        <v>22</v>
      </c>
      <c r="F18" s="42"/>
      <c r="G18" s="43" t="s">
        <v>23</v>
      </c>
      <c r="H18" s="41"/>
      <c r="I18" s="42"/>
      <c r="J18" s="43" t="s">
        <v>24</v>
      </c>
      <c r="K18" s="41"/>
      <c r="L18" s="43" t="s">
        <v>25</v>
      </c>
      <c r="M18" s="41"/>
      <c r="N18" s="41"/>
      <c r="O18" s="44"/>
      <c r="P18" s="42"/>
      <c r="Q18" s="43" t="s">
        <v>26</v>
      </c>
      <c r="R18" s="41"/>
      <c r="S18" s="45"/>
    </row>
    <row r="19" spans="1:19" s="142" customFormat="1" ht="19.5" customHeight="1">
      <c r="A19" s="46"/>
      <c r="B19" s="47"/>
      <c r="C19" s="47"/>
      <c r="D19" s="48">
        <v>0</v>
      </c>
      <c r="E19" s="49">
        <v>0</v>
      </c>
      <c r="F19" s="50"/>
      <c r="G19" s="51"/>
      <c r="H19" s="47"/>
      <c r="I19" s="48">
        <v>0</v>
      </c>
      <c r="J19" s="49">
        <v>0</v>
      </c>
      <c r="K19" s="52"/>
      <c r="L19" s="51"/>
      <c r="M19" s="47"/>
      <c r="N19" s="47"/>
      <c r="O19" s="53"/>
      <c r="P19" s="48">
        <v>0</v>
      </c>
      <c r="Q19" s="51"/>
      <c r="R19" s="54">
        <v>0</v>
      </c>
      <c r="S19" s="55"/>
    </row>
    <row r="20" spans="1:19" s="142" customFormat="1" ht="20.25" customHeight="1">
      <c r="A20" s="36"/>
      <c r="B20" s="37"/>
      <c r="C20" s="37"/>
      <c r="D20" s="37"/>
      <c r="E20" s="38" t="s">
        <v>27</v>
      </c>
      <c r="F20" s="37"/>
      <c r="G20" s="37"/>
      <c r="H20" s="37"/>
      <c r="I20" s="37"/>
      <c r="J20" s="56" t="s">
        <v>28</v>
      </c>
      <c r="K20" s="37"/>
      <c r="L20" s="37"/>
      <c r="M20" s="37"/>
      <c r="N20" s="37"/>
      <c r="O20" s="34"/>
      <c r="P20" s="37"/>
      <c r="Q20" s="37"/>
      <c r="R20" s="37"/>
      <c r="S20" s="39"/>
    </row>
    <row r="21" spans="1:19" s="142" customFormat="1" ht="19.5" customHeight="1">
      <c r="A21" s="57" t="s">
        <v>29</v>
      </c>
      <c r="B21" s="58"/>
      <c r="C21" s="59" t="s">
        <v>30</v>
      </c>
      <c r="D21" s="60"/>
      <c r="E21" s="60"/>
      <c r="F21" s="61"/>
      <c r="G21" s="57" t="s">
        <v>31</v>
      </c>
      <c r="H21" s="62"/>
      <c r="I21" s="59" t="s">
        <v>32</v>
      </c>
      <c r="J21" s="60"/>
      <c r="K21" s="60"/>
      <c r="L21" s="57" t="s">
        <v>33</v>
      </c>
      <c r="M21" s="62"/>
      <c r="N21" s="59" t="s">
        <v>34</v>
      </c>
      <c r="O21" s="63"/>
      <c r="P21" s="60"/>
      <c r="Q21" s="60"/>
      <c r="R21" s="60"/>
      <c r="S21" s="61"/>
    </row>
    <row r="22" spans="1:19" s="142" customFormat="1" ht="19.5" customHeight="1">
      <c r="A22" s="64" t="s">
        <v>35</v>
      </c>
      <c r="B22" s="65" t="s">
        <v>36</v>
      </c>
      <c r="C22" s="66"/>
      <c r="D22" s="67" t="s">
        <v>37</v>
      </c>
      <c r="E22" s="68">
        <v>0</v>
      </c>
      <c r="F22" s="69"/>
      <c r="G22" s="64" t="s">
        <v>38</v>
      </c>
      <c r="H22" s="70" t="s">
        <v>39</v>
      </c>
      <c r="I22" s="71"/>
      <c r="J22" s="72">
        <v>0</v>
      </c>
      <c r="K22" s="73"/>
      <c r="L22" s="64" t="s">
        <v>40</v>
      </c>
      <c r="M22" s="74" t="s">
        <v>41</v>
      </c>
      <c r="N22" s="75"/>
      <c r="O22" s="44"/>
      <c r="P22" s="75"/>
      <c r="Q22" s="76"/>
      <c r="R22" s="68">
        <v>0</v>
      </c>
      <c r="S22" s="69"/>
    </row>
    <row r="23" spans="1:19" s="142" customFormat="1" ht="19.5" customHeight="1">
      <c r="A23" s="64" t="s">
        <v>42</v>
      </c>
      <c r="B23" s="77"/>
      <c r="C23" s="78"/>
      <c r="D23" s="67" t="s">
        <v>43</v>
      </c>
      <c r="E23" s="68">
        <v>0</v>
      </c>
      <c r="F23" s="69"/>
      <c r="G23" s="64" t="s">
        <v>44</v>
      </c>
      <c r="H23" s="141" t="s">
        <v>45</v>
      </c>
      <c r="I23" s="71"/>
      <c r="J23" s="72">
        <v>0</v>
      </c>
      <c r="K23" s="73"/>
      <c r="L23" s="64" t="s">
        <v>46</v>
      </c>
      <c r="M23" s="74" t="s">
        <v>47</v>
      </c>
      <c r="N23" s="75"/>
      <c r="O23" s="44"/>
      <c r="P23" s="75"/>
      <c r="Q23" s="76"/>
      <c r="R23" s="68">
        <v>0</v>
      </c>
      <c r="S23" s="69"/>
    </row>
    <row r="24" spans="1:19" s="142" customFormat="1" ht="19.5" customHeight="1">
      <c r="A24" s="64" t="s">
        <v>48</v>
      </c>
      <c r="B24" s="65" t="s">
        <v>49</v>
      </c>
      <c r="C24" s="66"/>
      <c r="D24" s="67" t="s">
        <v>37</v>
      </c>
      <c r="E24" s="68">
        <v>0</v>
      </c>
      <c r="F24" s="69"/>
      <c r="G24" s="64" t="s">
        <v>50</v>
      </c>
      <c r="H24" s="70" t="s">
        <v>51</v>
      </c>
      <c r="I24" s="71"/>
      <c r="J24" s="72">
        <v>0</v>
      </c>
      <c r="K24" s="73"/>
      <c r="L24" s="64" t="s">
        <v>52</v>
      </c>
      <c r="M24" s="74" t="s">
        <v>53</v>
      </c>
      <c r="N24" s="75"/>
      <c r="O24" s="44"/>
      <c r="P24" s="75"/>
      <c r="Q24" s="76"/>
      <c r="R24" s="68">
        <v>0</v>
      </c>
      <c r="S24" s="69"/>
    </row>
    <row r="25" spans="1:19" s="142" customFormat="1" ht="19.5" customHeight="1">
      <c r="A25" s="64" t="s">
        <v>54</v>
      </c>
      <c r="B25" s="77"/>
      <c r="C25" s="78"/>
      <c r="D25" s="67" t="s">
        <v>43</v>
      </c>
      <c r="E25" s="68">
        <v>0</v>
      </c>
      <c r="F25" s="69"/>
      <c r="G25" s="64" t="s">
        <v>55</v>
      </c>
      <c r="H25" s="70"/>
      <c r="I25" s="71"/>
      <c r="J25" s="72">
        <v>0</v>
      </c>
      <c r="K25" s="73"/>
      <c r="L25" s="64" t="s">
        <v>56</v>
      </c>
      <c r="M25" s="74" t="s">
        <v>57</v>
      </c>
      <c r="N25" s="75"/>
      <c r="O25" s="44"/>
      <c r="P25" s="75"/>
      <c r="Q25" s="76"/>
      <c r="R25" s="68">
        <v>0</v>
      </c>
      <c r="S25" s="69"/>
    </row>
    <row r="26" spans="1:19" s="142" customFormat="1" ht="19.5" customHeight="1">
      <c r="A26" s="64" t="s">
        <v>58</v>
      </c>
      <c r="B26" s="65" t="s">
        <v>59</v>
      </c>
      <c r="C26" s="66"/>
      <c r="D26" s="67" t="s">
        <v>37</v>
      </c>
      <c r="E26" s="68">
        <v>0</v>
      </c>
      <c r="F26" s="69"/>
      <c r="G26" s="79"/>
      <c r="H26" s="75"/>
      <c r="I26" s="71"/>
      <c r="J26" s="72"/>
      <c r="K26" s="73"/>
      <c r="L26" s="64" t="s">
        <v>60</v>
      </c>
      <c r="M26" s="74" t="s">
        <v>61</v>
      </c>
      <c r="N26" s="75"/>
      <c r="O26" s="44"/>
      <c r="P26" s="75"/>
      <c r="Q26" s="76"/>
      <c r="R26" s="68">
        <v>0</v>
      </c>
      <c r="S26" s="69"/>
    </row>
    <row r="27" spans="1:19" s="142" customFormat="1" ht="19.5" customHeight="1">
      <c r="A27" s="64" t="s">
        <v>62</v>
      </c>
      <c r="B27" s="80"/>
      <c r="C27" s="81"/>
      <c r="D27" s="67" t="s">
        <v>43</v>
      </c>
      <c r="E27" s="68">
        <f>Rozpočet!G15+Rozpočet!G17+Rozpočet!G19+Rozpočet!G21+Rozpočet!G23+Rozpočet!G25+Rozpočet!G27+Rozpočet!G29+Rozpočet!G32+Rozpočet!G33</f>
        <v>0</v>
      </c>
      <c r="F27" s="69"/>
      <c r="G27" s="79"/>
      <c r="H27" s="75"/>
      <c r="I27" s="71"/>
      <c r="J27" s="72"/>
      <c r="K27" s="73"/>
      <c r="L27" s="64" t="s">
        <v>63</v>
      </c>
      <c r="M27" s="70" t="s">
        <v>64</v>
      </c>
      <c r="N27" s="75"/>
      <c r="O27" s="44"/>
      <c r="P27" s="75"/>
      <c r="Q27" s="71"/>
      <c r="R27" s="68">
        <v>0</v>
      </c>
      <c r="S27" s="69"/>
    </row>
    <row r="28" spans="1:19" s="142" customFormat="1" ht="19.5" customHeight="1">
      <c r="A28" s="64" t="s">
        <v>65</v>
      </c>
      <c r="B28" s="77"/>
      <c r="C28" s="44"/>
      <c r="D28" s="67" t="s">
        <v>66</v>
      </c>
      <c r="E28" s="82">
        <f>Rozpočet!G16+Rozpočet!G18+Rozpočet!G20+Rozpočet!G22+Rozpočet!G24+Rozpočet!G26+Rozpočet!G28+Rozpočet!G30+Rozpočet!G31</f>
        <v>0</v>
      </c>
      <c r="F28" s="17"/>
      <c r="G28" s="79"/>
      <c r="H28" s="75"/>
      <c r="I28" s="71"/>
      <c r="J28" s="83"/>
      <c r="K28" s="84"/>
      <c r="L28" s="79"/>
      <c r="M28" s="75"/>
      <c r="N28" s="75"/>
      <c r="O28" s="44"/>
      <c r="P28" s="75"/>
      <c r="Q28" s="71"/>
      <c r="R28" s="82"/>
      <c r="S28" s="17"/>
    </row>
    <row r="29" spans="1:19" s="142" customFormat="1" ht="19.5" customHeight="1">
      <c r="A29" s="64" t="s">
        <v>67</v>
      </c>
      <c r="B29" s="189" t="s">
        <v>68</v>
      </c>
      <c r="C29" s="189"/>
      <c r="D29" s="189"/>
      <c r="E29" s="85">
        <f>E27+E28</f>
        <v>0</v>
      </c>
      <c r="F29" s="39"/>
      <c r="G29" s="64" t="s">
        <v>69</v>
      </c>
      <c r="H29" s="86" t="s">
        <v>70</v>
      </c>
      <c r="I29" s="71"/>
      <c r="J29" s="87"/>
      <c r="K29" s="88"/>
      <c r="L29" s="64" t="s">
        <v>71</v>
      </c>
      <c r="M29" s="86" t="s">
        <v>72</v>
      </c>
      <c r="N29" s="75"/>
      <c r="O29" s="44"/>
      <c r="P29" s="75"/>
      <c r="Q29" s="71"/>
      <c r="R29" s="85">
        <v>0</v>
      </c>
      <c r="S29" s="39"/>
    </row>
    <row r="30" spans="1:19" s="142" customFormat="1" ht="19.5" customHeight="1">
      <c r="A30" s="89" t="s">
        <v>73</v>
      </c>
      <c r="B30" s="90" t="s">
        <v>74</v>
      </c>
      <c r="C30" s="91"/>
      <c r="D30" s="92"/>
      <c r="E30" s="93">
        <f>Rozpočet!G34+Rozpočet!G35+Rozpočet!G36</f>
        <v>0</v>
      </c>
      <c r="F30" s="35"/>
      <c r="G30" s="89" t="s">
        <v>75</v>
      </c>
      <c r="H30" s="90" t="s">
        <v>76</v>
      </c>
      <c r="I30" s="92"/>
      <c r="J30" s="94">
        <v>0</v>
      </c>
      <c r="K30" s="95"/>
      <c r="L30" s="89" t="s">
        <v>77</v>
      </c>
      <c r="M30" s="90" t="s">
        <v>78</v>
      </c>
      <c r="N30" s="91"/>
      <c r="O30" s="34"/>
      <c r="P30" s="91"/>
      <c r="Q30" s="92"/>
      <c r="R30" s="93">
        <v>0</v>
      </c>
      <c r="S30" s="35"/>
    </row>
    <row r="31" spans="1:19" s="142" customFormat="1" ht="19.5" customHeight="1">
      <c r="A31" s="96" t="s">
        <v>13</v>
      </c>
      <c r="B31" s="12"/>
      <c r="C31" s="12"/>
      <c r="D31" s="12"/>
      <c r="E31" s="12"/>
      <c r="F31" s="97"/>
      <c r="G31" s="98"/>
      <c r="H31" s="12"/>
      <c r="I31" s="12"/>
      <c r="J31" s="12"/>
      <c r="K31" s="12"/>
      <c r="L31" s="57" t="s">
        <v>79</v>
      </c>
      <c r="M31" s="42"/>
      <c r="N31" s="59" t="s">
        <v>80</v>
      </c>
      <c r="O31" s="63"/>
      <c r="P31" s="41"/>
      <c r="Q31" s="41"/>
      <c r="R31" s="41"/>
      <c r="S31" s="45"/>
    </row>
    <row r="32" spans="1:19" s="142" customFormat="1" ht="19.5" customHeight="1">
      <c r="A32" s="14"/>
      <c r="B32" s="141"/>
      <c r="C32" s="141"/>
      <c r="D32" s="141"/>
      <c r="E32" s="141"/>
      <c r="F32" s="81"/>
      <c r="G32" s="80"/>
      <c r="H32" s="141"/>
      <c r="I32" s="141"/>
      <c r="J32" s="141"/>
      <c r="K32" s="141"/>
      <c r="L32" s="64" t="s">
        <v>81</v>
      </c>
      <c r="M32" s="70" t="s">
        <v>82</v>
      </c>
      <c r="N32" s="75"/>
      <c r="O32" s="44"/>
      <c r="P32" s="75"/>
      <c r="Q32" s="71"/>
      <c r="R32" s="85">
        <f>E29+E30</f>
        <v>0</v>
      </c>
      <c r="S32" s="39"/>
    </row>
    <row r="33" spans="1:19" s="142" customFormat="1" ht="19.5" customHeight="1" thickBot="1">
      <c r="A33" s="99" t="s">
        <v>83</v>
      </c>
      <c r="B33" s="44"/>
      <c r="C33" s="44"/>
      <c r="D33" s="44"/>
      <c r="E33" s="44"/>
      <c r="F33" s="78"/>
      <c r="G33" s="100" t="s">
        <v>84</v>
      </c>
      <c r="H33" s="44"/>
      <c r="I33" s="44"/>
      <c r="J33" s="44"/>
      <c r="K33" s="44"/>
      <c r="L33" s="64" t="s">
        <v>85</v>
      </c>
      <c r="M33" s="74" t="s">
        <v>86</v>
      </c>
      <c r="N33" s="101">
        <v>20</v>
      </c>
      <c r="O33" s="44" t="s">
        <v>87</v>
      </c>
      <c r="P33" s="102">
        <v>3569.3</v>
      </c>
      <c r="Q33" s="71"/>
      <c r="R33" s="103">
        <f>R32*0.2</f>
        <v>0</v>
      </c>
      <c r="S33" s="104"/>
    </row>
    <row r="34" spans="1:19" s="142" customFormat="1" ht="12.75" hidden="1" customHeight="1">
      <c r="A34" s="105"/>
      <c r="B34" s="106"/>
      <c r="C34" s="106"/>
      <c r="D34" s="106"/>
      <c r="E34" s="107"/>
      <c r="F34" s="66"/>
      <c r="G34" s="108"/>
      <c r="H34" s="107"/>
      <c r="I34" s="107"/>
      <c r="J34" s="107"/>
      <c r="K34" s="107"/>
      <c r="L34" s="109"/>
      <c r="M34" s="110"/>
      <c r="N34" s="111"/>
      <c r="O34" s="112"/>
      <c r="P34" s="113"/>
      <c r="Q34" s="111"/>
      <c r="R34" s="114"/>
      <c r="S34" s="69"/>
    </row>
    <row r="35" spans="1:19" s="142" customFormat="1" ht="35.25" customHeight="1" thickBot="1">
      <c r="A35" s="115" t="s">
        <v>12</v>
      </c>
      <c r="B35" s="141"/>
      <c r="C35" s="141"/>
      <c r="D35" s="141"/>
      <c r="E35" s="141"/>
      <c r="F35" s="81"/>
      <c r="G35" s="80"/>
      <c r="H35" s="141"/>
      <c r="I35" s="141"/>
      <c r="J35" s="141"/>
      <c r="K35" s="141"/>
      <c r="L35" s="89" t="s">
        <v>88</v>
      </c>
      <c r="M35" s="185" t="s">
        <v>89</v>
      </c>
      <c r="N35" s="185"/>
      <c r="O35" s="185"/>
      <c r="P35" s="185"/>
      <c r="Q35" s="185"/>
      <c r="R35" s="116">
        <f>R32+R33</f>
        <v>0</v>
      </c>
      <c r="S35" s="23"/>
    </row>
    <row r="36" spans="1:19" s="142" customFormat="1" ht="33" customHeight="1">
      <c r="A36" s="99" t="s">
        <v>83</v>
      </c>
      <c r="B36" s="44"/>
      <c r="C36" s="44"/>
      <c r="D36" s="44"/>
      <c r="E36" s="44"/>
      <c r="F36" s="78"/>
      <c r="G36" s="100" t="s">
        <v>84</v>
      </c>
      <c r="H36" s="44"/>
      <c r="I36" s="44"/>
      <c r="J36" s="44"/>
      <c r="K36" s="44"/>
      <c r="L36" s="57" t="s">
        <v>90</v>
      </c>
      <c r="M36" s="42"/>
      <c r="N36" s="59" t="s">
        <v>91</v>
      </c>
      <c r="O36" s="63"/>
      <c r="P36" s="41"/>
      <c r="Q36" s="41"/>
      <c r="R36" s="117"/>
      <c r="S36" s="45"/>
    </row>
    <row r="37" spans="1:19" s="142" customFormat="1" ht="20.25" customHeight="1">
      <c r="A37" s="118" t="s">
        <v>14</v>
      </c>
      <c r="B37" s="107"/>
      <c r="C37" s="107"/>
      <c r="D37" s="107"/>
      <c r="E37" s="107"/>
      <c r="F37" s="66"/>
      <c r="G37" s="108"/>
      <c r="H37" s="107"/>
      <c r="I37" s="107"/>
      <c r="J37" s="107"/>
      <c r="K37" s="107"/>
      <c r="L37" s="64" t="s">
        <v>92</v>
      </c>
      <c r="M37" s="70" t="s">
        <v>93</v>
      </c>
      <c r="N37" s="75"/>
      <c r="O37" s="44"/>
      <c r="P37" s="75"/>
      <c r="Q37" s="71"/>
      <c r="R37" s="68">
        <v>0</v>
      </c>
      <c r="S37" s="69"/>
    </row>
    <row r="38" spans="1:19" s="142" customFormat="1" ht="19.5" customHeight="1">
      <c r="A38" s="14"/>
      <c r="B38" s="141"/>
      <c r="C38" s="141"/>
      <c r="D38" s="141"/>
      <c r="E38" s="141"/>
      <c r="F38" s="81"/>
      <c r="G38" s="80"/>
      <c r="H38" s="141"/>
      <c r="I38" s="141"/>
      <c r="J38" s="141"/>
      <c r="K38" s="141"/>
      <c r="L38" s="64" t="s">
        <v>94</v>
      </c>
      <c r="M38" s="70" t="s">
        <v>95</v>
      </c>
      <c r="N38" s="75"/>
      <c r="O38" s="44"/>
      <c r="P38" s="75"/>
      <c r="Q38" s="71"/>
      <c r="R38" s="68">
        <v>0</v>
      </c>
      <c r="S38" s="69"/>
    </row>
    <row r="39" spans="1:19" s="142" customFormat="1" ht="19.5" customHeight="1">
      <c r="A39" s="119" t="s">
        <v>83</v>
      </c>
      <c r="B39" s="34"/>
      <c r="C39" s="34"/>
      <c r="D39" s="34"/>
      <c r="E39" s="34"/>
      <c r="F39" s="120"/>
      <c r="G39" s="121" t="s">
        <v>84</v>
      </c>
      <c r="H39" s="34"/>
      <c r="I39" s="34"/>
      <c r="J39" s="34"/>
      <c r="K39" s="34"/>
      <c r="L39" s="89" t="s">
        <v>96</v>
      </c>
      <c r="M39" s="90" t="s">
        <v>97</v>
      </c>
      <c r="N39" s="91"/>
      <c r="O39" s="34"/>
      <c r="P39" s="91"/>
      <c r="Q39" s="92"/>
      <c r="R39" s="49">
        <v>0</v>
      </c>
      <c r="S39" s="122"/>
    </row>
  </sheetData>
  <sheetProtection algorithmName="SHA-512" hashValue="/YJ3mrv0aQp4zygflURt/p68BhUSRWmzZXegMWltQyW/pk20yXAgfqzRLmKjKDvUXAz2xd5Aj2dwj7IwbECHNA==" saltValue="2vWd6FLBLEvHluSpMoXXSg==" spinCount="100000" sheet="1" objects="1" scenarios="1"/>
  <mergeCells count="13">
    <mergeCell ref="B12:D12"/>
    <mergeCell ref="B29:D29"/>
    <mergeCell ref="E5:M5"/>
    <mergeCell ref="E6:M6"/>
    <mergeCell ref="E7:M7"/>
    <mergeCell ref="E9:M9"/>
    <mergeCell ref="E10:M10"/>
    <mergeCell ref="E11:M11"/>
    <mergeCell ref="Q7:R7"/>
    <mergeCell ref="E12:M12"/>
    <mergeCell ref="H15:I15"/>
    <mergeCell ref="M35:Q35"/>
    <mergeCell ref="Q12:R12"/>
  </mergeCells>
  <printOptions horizontalCentered="1"/>
  <pageMargins left="0.39370079040527345" right="0.39370079040527345" top="0.7874015808105469" bottom="0.7874015808105469" header="0" footer="0"/>
  <pageSetup paperSize="9" scale="80" orientation="portrait" blackAndWhite="1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3"/>
  <sheetViews>
    <sheetView showGridLines="0" workbookViewId="0">
      <selection activeCell="B14" sqref="B14"/>
    </sheetView>
  </sheetViews>
  <sheetFormatPr defaultColWidth="10.6640625" defaultRowHeight="12" customHeight="1"/>
  <cols>
    <col min="1" max="1" width="15.5" style="145" customWidth="1"/>
    <col min="2" max="2" width="72.33203125" style="145" customWidth="1"/>
    <col min="3" max="4" width="19.6640625" style="145" customWidth="1"/>
    <col min="5" max="5" width="18.33203125" style="145" customWidth="1"/>
    <col min="6" max="6" width="19.6640625" style="145" customWidth="1"/>
    <col min="7" max="16384" width="10.6640625" style="146"/>
  </cols>
  <sheetData>
    <row r="1" spans="1:6" s="145" customFormat="1" ht="17.25" customHeight="1">
      <c r="A1" s="123"/>
      <c r="B1" s="124"/>
      <c r="C1" s="124"/>
      <c r="D1" s="124"/>
      <c r="E1" s="144"/>
      <c r="F1" s="124"/>
    </row>
    <row r="2" spans="1:6" s="145" customFormat="1" ht="12.75" customHeight="1">
      <c r="A2" s="125" t="s">
        <v>98</v>
      </c>
      <c r="B2" s="126"/>
      <c r="C2" s="126"/>
      <c r="D2" s="126"/>
      <c r="E2" s="144"/>
      <c r="F2" s="126"/>
    </row>
    <row r="3" spans="1:6" s="145" customFormat="1" ht="12.75" customHeight="1">
      <c r="A3" s="127" t="s">
        <v>99</v>
      </c>
      <c r="B3" s="128"/>
      <c r="C3" s="128"/>
      <c r="D3" s="126"/>
      <c r="E3" s="144"/>
      <c r="F3" s="126"/>
    </row>
    <row r="4" spans="1:6" s="145" customFormat="1" ht="12.75" customHeight="1">
      <c r="A4" s="127" t="s">
        <v>100</v>
      </c>
      <c r="B4" s="128"/>
      <c r="C4" s="128" t="s">
        <v>171</v>
      </c>
      <c r="D4" s="126"/>
      <c r="E4" s="144"/>
      <c r="F4" s="126"/>
    </row>
    <row r="5" spans="1:6" s="145" customFormat="1" ht="12.75" customHeight="1">
      <c r="A5" s="127"/>
      <c r="B5" s="127"/>
      <c r="C5" s="128" t="s">
        <v>102</v>
      </c>
      <c r="D5" s="126"/>
      <c r="E5" s="144"/>
      <c r="F5" s="126"/>
    </row>
    <row r="6" spans="1:6" s="145" customFormat="1" ht="15.75" customHeight="1">
      <c r="A6" s="128" t="s">
        <v>103</v>
      </c>
      <c r="B6" s="128"/>
      <c r="C6" s="128" t="s">
        <v>172</v>
      </c>
      <c r="D6" s="126"/>
      <c r="E6" s="144"/>
      <c r="F6" s="126"/>
    </row>
    <row r="7" spans="1:6" s="145" customFormat="1" ht="23.25" customHeight="1" thickBot="1">
      <c r="A7" s="126"/>
      <c r="B7" s="126"/>
      <c r="C7" s="126"/>
      <c r="D7" s="126"/>
      <c r="E7" s="144"/>
      <c r="F7" s="126"/>
    </row>
    <row r="8" spans="1:6" s="145" customFormat="1" ht="42" customHeight="1" thickBot="1">
      <c r="A8" s="129" t="s">
        <v>104</v>
      </c>
      <c r="B8" s="129" t="s">
        <v>105</v>
      </c>
      <c r="C8" s="129" t="s">
        <v>106</v>
      </c>
      <c r="D8" s="129" t="s">
        <v>43</v>
      </c>
      <c r="E8" s="129" t="s">
        <v>107</v>
      </c>
      <c r="F8" s="129" t="s">
        <v>108</v>
      </c>
    </row>
    <row r="9" spans="1:6" s="145" customFormat="1" ht="11.25" customHeight="1" thickBot="1">
      <c r="A9" s="129" t="s">
        <v>35</v>
      </c>
      <c r="B9" s="129" t="s">
        <v>42</v>
      </c>
      <c r="C9" s="129" t="s">
        <v>48</v>
      </c>
      <c r="D9" s="129" t="s">
        <v>54</v>
      </c>
      <c r="E9" s="129" t="s">
        <v>58</v>
      </c>
      <c r="F9" s="129" t="s">
        <v>62</v>
      </c>
    </row>
    <row r="10" spans="1:6" s="145" customFormat="1" ht="11.25" customHeight="1">
      <c r="A10" s="130"/>
      <c r="B10" s="130"/>
      <c r="C10" s="130"/>
      <c r="D10" s="130"/>
      <c r="E10" s="146"/>
      <c r="F10" s="130"/>
    </row>
    <row r="11" spans="1:6" s="145" customFormat="1" ht="16.5" customHeight="1">
      <c r="A11" s="147" t="s">
        <v>109</v>
      </c>
      <c r="B11" s="148" t="s">
        <v>110</v>
      </c>
      <c r="C11" s="149">
        <f>C13</f>
        <v>0</v>
      </c>
      <c r="D11" s="149">
        <f>D13</f>
        <v>0</v>
      </c>
      <c r="E11" s="150">
        <f>E13</f>
        <v>0</v>
      </c>
      <c r="F11" s="150">
        <f>F13</f>
        <v>0</v>
      </c>
    </row>
    <row r="12" spans="1:6" s="145" customFormat="1" ht="15" customHeight="1">
      <c r="A12" s="151" t="s">
        <v>111</v>
      </c>
      <c r="B12" s="152" t="s">
        <v>112</v>
      </c>
      <c r="C12" s="153">
        <f>Rozpočet!G16+Rozpočet!G18+Rozpočet!G20+Rozpočet!G22+Rozpočet!G24+Rozpočet!G26+Rozpočet!G28+Rozpočet!G30+Rozpočet!G31</f>
        <v>0</v>
      </c>
      <c r="D12" s="153">
        <f>Rozpočet!G15+Rozpočet!G17+Rozpočet!G19+Rozpočet!G21+Rozpočet!G23+Rozpočet!G25+Rozpočet!G27+Rozpočet!G29+Rozpočet!G34+Rozpočet!G35+Rozpočet!G36+Rozpočet!G32+Rozpočet!G33</f>
        <v>0</v>
      </c>
      <c r="E12" s="154">
        <f>C12</f>
        <v>0</v>
      </c>
      <c r="F12" s="154">
        <f>SUM(D12:E12)</f>
        <v>0</v>
      </c>
    </row>
    <row r="13" spans="1:6" s="145" customFormat="1" ht="21" customHeight="1">
      <c r="A13" s="155"/>
      <c r="B13" s="156" t="s">
        <v>113</v>
      </c>
      <c r="C13" s="157">
        <f>C12</f>
        <v>0</v>
      </c>
      <c r="D13" s="157">
        <f>D12</f>
        <v>0</v>
      </c>
      <c r="E13" s="158">
        <f>E12</f>
        <v>0</v>
      </c>
      <c r="F13" s="158">
        <f>F12</f>
        <v>0</v>
      </c>
    </row>
  </sheetData>
  <sheetProtection algorithmName="SHA-512" hashValue="TgK8b8gG+MgN8yv/kEi3aS+gRSEApkwwzxq8TQuNQog+dfBhZQXc8kNfXPV+Od4gWsbD0RHtk+8dFEGWPqWevQ==" saltValue="19m05YIbnMa9E8Vx0tgGvw==" spinCount="100000" sheet="1" objects="1" scenarios="1"/>
  <pageMargins left="0.39370079040527345" right="0.39370079040527345" top="0.7874015808105469" bottom="0.7874015808105469" header="0" footer="0"/>
  <pageSetup paperSize="9" scale="73" fitToHeight="100" orientation="portrait" r:id="rId1"/>
  <headerFooter alignWithMargins="0">
    <oddFooter>&amp;C   Strana &amp;P 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showGridLines="0" tabSelected="1" topLeftCell="A7" workbookViewId="0">
      <selection activeCell="J16" sqref="J16"/>
    </sheetView>
  </sheetViews>
  <sheetFormatPr defaultColWidth="10.5" defaultRowHeight="12" customHeight="1"/>
  <cols>
    <col min="1" max="1" width="4" style="176" customWidth="1"/>
    <col min="2" max="2" width="13.83203125" style="177" customWidth="1"/>
    <col min="3" max="3" width="49.83203125" style="177" customWidth="1"/>
    <col min="4" max="4" width="3.83203125" style="177" customWidth="1"/>
    <col min="5" max="5" width="11.33203125" style="178" customWidth="1"/>
    <col min="6" max="6" width="11.5" style="178" customWidth="1"/>
    <col min="7" max="7" width="17.33203125" style="178" customWidth="1"/>
    <col min="8" max="8" width="13.83203125" style="178" customWidth="1"/>
    <col min="9" max="16384" width="10.5" style="143"/>
  </cols>
  <sheetData>
    <row r="1" spans="1:10" s="142" customFormat="1" ht="27.75" customHeight="1">
      <c r="A1" s="205" t="s">
        <v>114</v>
      </c>
      <c r="B1" s="206"/>
      <c r="C1" s="206"/>
      <c r="D1" s="206"/>
      <c r="E1" s="206"/>
      <c r="F1" s="206"/>
      <c r="G1" s="206"/>
      <c r="H1" s="206"/>
    </row>
    <row r="2" spans="1:10" s="142" customFormat="1" ht="12.75" customHeight="1">
      <c r="A2" s="131" t="s">
        <v>99</v>
      </c>
      <c r="B2" s="132"/>
      <c r="C2" s="132"/>
      <c r="D2" s="132"/>
      <c r="E2" s="132"/>
      <c r="F2" s="132"/>
      <c r="G2" s="132"/>
      <c r="H2" s="132"/>
    </row>
    <row r="3" spans="1:10" s="142" customFormat="1" ht="12.75" customHeight="1">
      <c r="A3" s="131" t="s">
        <v>100</v>
      </c>
      <c r="B3" s="132"/>
      <c r="C3" s="132"/>
      <c r="D3" s="132"/>
      <c r="E3" s="132"/>
      <c r="F3" s="132"/>
      <c r="G3" s="132"/>
      <c r="H3" s="132"/>
    </row>
    <row r="4" spans="1:10" s="142" customFormat="1" ht="13.5" customHeight="1">
      <c r="A4" s="133"/>
      <c r="B4" s="131"/>
      <c r="C4" s="133"/>
      <c r="D4" s="134"/>
      <c r="E4" s="134"/>
      <c r="F4" s="134"/>
      <c r="G4" s="134"/>
      <c r="H4" s="134"/>
    </row>
    <row r="5" spans="1:10" s="142" customFormat="1" ht="6.75" customHeight="1">
      <c r="A5" s="135"/>
      <c r="B5" s="136"/>
      <c r="C5" s="136"/>
      <c r="D5" s="136"/>
      <c r="E5" s="137"/>
      <c r="F5" s="137"/>
      <c r="G5" s="137"/>
      <c r="H5" s="137"/>
    </row>
    <row r="6" spans="1:10" s="142" customFormat="1" ht="12.75" customHeight="1">
      <c r="A6" s="132" t="s">
        <v>101</v>
      </c>
      <c r="B6" s="132"/>
      <c r="C6" s="132"/>
      <c r="D6" s="132"/>
      <c r="E6" s="132"/>
      <c r="F6" s="132"/>
      <c r="G6" s="132"/>
      <c r="H6" s="132"/>
    </row>
    <row r="7" spans="1:10" s="142" customFormat="1" ht="13.5" customHeight="1">
      <c r="A7" s="132" t="s">
        <v>115</v>
      </c>
      <c r="B7" s="132"/>
      <c r="C7" s="132"/>
      <c r="D7" s="132"/>
      <c r="E7" s="132" t="s">
        <v>173</v>
      </c>
      <c r="F7" s="132"/>
      <c r="G7" s="132"/>
      <c r="H7" s="132"/>
    </row>
    <row r="8" spans="1:10" s="142" customFormat="1" ht="13.5" customHeight="1">
      <c r="A8" s="207" t="s">
        <v>116</v>
      </c>
      <c r="B8" s="208"/>
      <c r="C8" s="208"/>
      <c r="D8" s="138"/>
      <c r="E8" s="132" t="s">
        <v>172</v>
      </c>
      <c r="F8" s="139"/>
      <c r="G8" s="139"/>
      <c r="H8" s="139"/>
    </row>
    <row r="9" spans="1:10" s="142" customFormat="1" ht="6.75" customHeight="1">
      <c r="A9" s="135"/>
      <c r="B9" s="135"/>
      <c r="C9" s="135"/>
      <c r="D9" s="135"/>
      <c r="E9" s="135"/>
      <c r="F9" s="135"/>
      <c r="G9" s="135"/>
      <c r="H9" s="135"/>
    </row>
    <row r="10" spans="1:10" s="142" customFormat="1" ht="28.5" customHeight="1">
      <c r="A10" s="140" t="s">
        <v>117</v>
      </c>
      <c r="B10" s="140" t="s">
        <v>118</v>
      </c>
      <c r="C10" s="140" t="s">
        <v>105</v>
      </c>
      <c r="D10" s="140" t="s">
        <v>119</v>
      </c>
      <c r="E10" s="140" t="s">
        <v>120</v>
      </c>
      <c r="F10" s="140" t="s">
        <v>121</v>
      </c>
      <c r="G10" s="140" t="s">
        <v>108</v>
      </c>
      <c r="H10" s="140" t="s">
        <v>122</v>
      </c>
    </row>
    <row r="11" spans="1:10" s="142" customFormat="1" ht="12.75" hidden="1" customHeight="1">
      <c r="A11" s="140" t="s">
        <v>35</v>
      </c>
      <c r="B11" s="140" t="s">
        <v>42</v>
      </c>
      <c r="C11" s="140" t="s">
        <v>48</v>
      </c>
      <c r="D11" s="140" t="s">
        <v>54</v>
      </c>
      <c r="E11" s="140" t="s">
        <v>58</v>
      </c>
      <c r="F11" s="140" t="s">
        <v>62</v>
      </c>
      <c r="G11" s="140" t="s">
        <v>65</v>
      </c>
      <c r="H11" s="140" t="s">
        <v>67</v>
      </c>
    </row>
    <row r="12" spans="1:10" s="142" customFormat="1" ht="3" customHeight="1">
      <c r="A12" s="135"/>
      <c r="B12" s="135"/>
      <c r="C12" s="135"/>
      <c r="D12" s="135"/>
      <c r="E12" s="135"/>
      <c r="F12" s="135"/>
      <c r="G12" s="135"/>
      <c r="H12" s="135"/>
    </row>
    <row r="13" spans="1:10" s="142" customFormat="1" ht="30.75" customHeight="1">
      <c r="A13" s="159"/>
      <c r="B13" s="160" t="s">
        <v>109</v>
      </c>
      <c r="C13" s="160" t="s">
        <v>110</v>
      </c>
      <c r="D13" s="160"/>
      <c r="E13" s="161"/>
      <c r="F13" s="161"/>
      <c r="G13" s="161">
        <f>G14</f>
        <v>0</v>
      </c>
      <c r="H13" s="161">
        <v>0.13292999999999999</v>
      </c>
    </row>
    <row r="14" spans="1:10" s="142" customFormat="1" ht="28.5" customHeight="1">
      <c r="A14" s="162"/>
      <c r="B14" s="163" t="s">
        <v>111</v>
      </c>
      <c r="C14" s="163" t="s">
        <v>112</v>
      </c>
      <c r="D14" s="163"/>
      <c r="E14" s="164"/>
      <c r="F14" s="164"/>
      <c r="G14" s="164">
        <f>SUM(G15:G36)</f>
        <v>0</v>
      </c>
      <c r="H14" s="164">
        <v>0.13292999999999999</v>
      </c>
    </row>
    <row r="15" spans="1:10" s="142" customFormat="1" ht="13.5" customHeight="1">
      <c r="A15" s="165">
        <v>1</v>
      </c>
      <c r="B15" s="166" t="s">
        <v>123</v>
      </c>
      <c r="C15" s="166" t="s">
        <v>124</v>
      </c>
      <c r="D15" s="166" t="s">
        <v>125</v>
      </c>
      <c r="E15" s="167">
        <v>35</v>
      </c>
      <c r="F15" s="168"/>
      <c r="G15" s="167">
        <f>E15*F15</f>
        <v>0</v>
      </c>
      <c r="H15" s="167">
        <v>0</v>
      </c>
      <c r="J15" s="209" t="s">
        <v>174</v>
      </c>
    </row>
    <row r="16" spans="1:10" s="142" customFormat="1" ht="13.5" customHeight="1">
      <c r="A16" s="169">
        <v>2</v>
      </c>
      <c r="B16" s="170" t="s">
        <v>126</v>
      </c>
      <c r="C16" s="170" t="s">
        <v>127</v>
      </c>
      <c r="D16" s="170" t="s">
        <v>125</v>
      </c>
      <c r="E16" s="171">
        <v>35</v>
      </c>
      <c r="F16" s="172"/>
      <c r="G16" s="171">
        <f>E16*F16</f>
        <v>0</v>
      </c>
      <c r="H16" s="171">
        <v>0</v>
      </c>
      <c r="J16" s="209" t="s">
        <v>175</v>
      </c>
    </row>
    <row r="17" spans="1:8" s="142" customFormat="1" ht="13.5" customHeight="1">
      <c r="A17" s="165">
        <v>3</v>
      </c>
      <c r="B17" s="166" t="s">
        <v>128</v>
      </c>
      <c r="C17" s="166" t="s">
        <v>129</v>
      </c>
      <c r="D17" s="166" t="s">
        <v>125</v>
      </c>
      <c r="E17" s="167">
        <v>62</v>
      </c>
      <c r="F17" s="168"/>
      <c r="G17" s="167">
        <f>E17*F17</f>
        <v>0</v>
      </c>
      <c r="H17" s="167">
        <v>0</v>
      </c>
    </row>
    <row r="18" spans="1:8" s="142" customFormat="1" ht="13.5" customHeight="1">
      <c r="A18" s="169">
        <v>4</v>
      </c>
      <c r="B18" s="170" t="s">
        <v>130</v>
      </c>
      <c r="C18" s="170" t="s">
        <v>131</v>
      </c>
      <c r="D18" s="170" t="s">
        <v>125</v>
      </c>
      <c r="E18" s="171">
        <v>62</v>
      </c>
      <c r="F18" s="172"/>
      <c r="G18" s="171">
        <f t="shared" ref="G18:G28" si="0">E18*F18</f>
        <v>0</v>
      </c>
      <c r="H18" s="171">
        <v>7.4400000000000004E-3</v>
      </c>
    </row>
    <row r="19" spans="1:8" s="142" customFormat="1" ht="13.5" customHeight="1">
      <c r="A19" s="165">
        <v>5</v>
      </c>
      <c r="B19" s="166" t="s">
        <v>132</v>
      </c>
      <c r="C19" s="166" t="s">
        <v>133</v>
      </c>
      <c r="D19" s="166" t="s">
        <v>125</v>
      </c>
      <c r="E19" s="167">
        <v>2</v>
      </c>
      <c r="F19" s="168"/>
      <c r="G19" s="167">
        <f t="shared" si="0"/>
        <v>0</v>
      </c>
      <c r="H19" s="167">
        <v>0</v>
      </c>
    </row>
    <row r="20" spans="1:8" s="142" customFormat="1" ht="13.5" customHeight="1">
      <c r="A20" s="169">
        <v>6</v>
      </c>
      <c r="B20" s="170" t="s">
        <v>134</v>
      </c>
      <c r="C20" s="170" t="s">
        <v>135</v>
      </c>
      <c r="D20" s="170" t="s">
        <v>125</v>
      </c>
      <c r="E20" s="171">
        <v>2</v>
      </c>
      <c r="F20" s="172"/>
      <c r="G20" s="171">
        <f t="shared" si="0"/>
        <v>0</v>
      </c>
      <c r="H20" s="171">
        <v>7.6000000000000004E-4</v>
      </c>
    </row>
    <row r="21" spans="1:8" s="142" customFormat="1" ht="13.5" customHeight="1">
      <c r="A21" s="165">
        <v>7</v>
      </c>
      <c r="B21" s="166" t="s">
        <v>136</v>
      </c>
      <c r="C21" s="166" t="s">
        <v>137</v>
      </c>
      <c r="D21" s="166" t="s">
        <v>125</v>
      </c>
      <c r="E21" s="167">
        <v>39</v>
      </c>
      <c r="F21" s="168"/>
      <c r="G21" s="167">
        <f t="shared" si="0"/>
        <v>0</v>
      </c>
      <c r="H21" s="167">
        <v>0</v>
      </c>
    </row>
    <row r="22" spans="1:8" s="142" customFormat="1" ht="13.5" customHeight="1">
      <c r="A22" s="169">
        <v>8</v>
      </c>
      <c r="B22" s="170" t="s">
        <v>138</v>
      </c>
      <c r="C22" s="170" t="s">
        <v>139</v>
      </c>
      <c r="D22" s="170" t="s">
        <v>125</v>
      </c>
      <c r="E22" s="171">
        <v>39</v>
      </c>
      <c r="F22" s="172"/>
      <c r="G22" s="171">
        <f t="shared" si="0"/>
        <v>0</v>
      </c>
      <c r="H22" s="171">
        <v>5.3429999999999998E-2</v>
      </c>
    </row>
    <row r="23" spans="1:8" s="142" customFormat="1" ht="13.5" customHeight="1">
      <c r="A23" s="165">
        <v>9</v>
      </c>
      <c r="B23" s="166" t="s">
        <v>140</v>
      </c>
      <c r="C23" s="166" t="s">
        <v>141</v>
      </c>
      <c r="D23" s="166" t="s">
        <v>142</v>
      </c>
      <c r="E23" s="167">
        <v>650</v>
      </c>
      <c r="F23" s="168"/>
      <c r="G23" s="167">
        <f t="shared" si="0"/>
        <v>0</v>
      </c>
      <c r="H23" s="167">
        <v>0</v>
      </c>
    </row>
    <row r="24" spans="1:8" s="142" customFormat="1" ht="13.5" customHeight="1">
      <c r="A24" s="169">
        <v>10</v>
      </c>
      <c r="B24" s="170" t="s">
        <v>143</v>
      </c>
      <c r="C24" s="170" t="s">
        <v>144</v>
      </c>
      <c r="D24" s="170" t="s">
        <v>142</v>
      </c>
      <c r="E24" s="171">
        <v>650</v>
      </c>
      <c r="F24" s="172"/>
      <c r="G24" s="171">
        <f t="shared" si="0"/>
        <v>0</v>
      </c>
      <c r="H24" s="171">
        <v>4.5499999999999999E-2</v>
      </c>
    </row>
    <row r="25" spans="1:8" s="142" customFormat="1" ht="13.5" customHeight="1">
      <c r="A25" s="165">
        <v>11</v>
      </c>
      <c r="B25" s="166" t="s">
        <v>145</v>
      </c>
      <c r="C25" s="166" t="s">
        <v>146</v>
      </c>
      <c r="D25" s="166" t="s">
        <v>142</v>
      </c>
      <c r="E25" s="167">
        <v>140</v>
      </c>
      <c r="F25" s="168"/>
      <c r="G25" s="167">
        <f t="shared" si="0"/>
        <v>0</v>
      </c>
      <c r="H25" s="167">
        <v>0</v>
      </c>
    </row>
    <row r="26" spans="1:8" s="142" customFormat="1" ht="13.5" customHeight="1">
      <c r="A26" s="169">
        <v>12</v>
      </c>
      <c r="B26" s="170" t="s">
        <v>147</v>
      </c>
      <c r="C26" s="170" t="s">
        <v>148</v>
      </c>
      <c r="D26" s="170" t="s">
        <v>142</v>
      </c>
      <c r="E26" s="171">
        <v>140</v>
      </c>
      <c r="F26" s="172"/>
      <c r="G26" s="171">
        <f t="shared" si="0"/>
        <v>0</v>
      </c>
      <c r="H26" s="171">
        <v>2.1000000000000001E-2</v>
      </c>
    </row>
    <row r="27" spans="1:8" s="142" customFormat="1" ht="13.5" customHeight="1">
      <c r="A27" s="165">
        <v>13</v>
      </c>
      <c r="B27" s="166" t="s">
        <v>149</v>
      </c>
      <c r="C27" s="166" t="s">
        <v>150</v>
      </c>
      <c r="D27" s="166" t="s">
        <v>142</v>
      </c>
      <c r="E27" s="167">
        <v>20</v>
      </c>
      <c r="F27" s="168"/>
      <c r="G27" s="167">
        <f t="shared" si="0"/>
        <v>0</v>
      </c>
      <c r="H27" s="167">
        <v>0</v>
      </c>
    </row>
    <row r="28" spans="1:8" s="142" customFormat="1" ht="13.5" customHeight="1">
      <c r="A28" s="169">
        <v>14</v>
      </c>
      <c r="B28" s="170" t="s">
        <v>151</v>
      </c>
      <c r="C28" s="170" t="s">
        <v>152</v>
      </c>
      <c r="D28" s="170" t="s">
        <v>142</v>
      </c>
      <c r="E28" s="171">
        <v>20</v>
      </c>
      <c r="F28" s="172"/>
      <c r="G28" s="171">
        <f t="shared" si="0"/>
        <v>0</v>
      </c>
      <c r="H28" s="171">
        <v>4.7999999999999996E-3</v>
      </c>
    </row>
    <row r="29" spans="1:8" s="142" customFormat="1" ht="13.5" customHeight="1">
      <c r="A29" s="165">
        <v>15</v>
      </c>
      <c r="B29" s="166" t="s">
        <v>153</v>
      </c>
      <c r="C29" s="166" t="s">
        <v>154</v>
      </c>
      <c r="D29" s="166" t="s">
        <v>155</v>
      </c>
      <c r="E29" s="167">
        <f>(G15+G17+G19+G21+G23+G25+G27)*0.01</f>
        <v>0</v>
      </c>
      <c r="F29" s="168"/>
      <c r="G29" s="167">
        <f>E29*F29</f>
        <v>0</v>
      </c>
      <c r="H29" s="167">
        <v>0</v>
      </c>
    </row>
    <row r="30" spans="1:8" s="142" customFormat="1" ht="13.5" customHeight="1">
      <c r="A30" s="165">
        <v>16</v>
      </c>
      <c r="B30" s="166" t="s">
        <v>156</v>
      </c>
      <c r="C30" s="166" t="s">
        <v>157</v>
      </c>
      <c r="D30" s="166" t="s">
        <v>155</v>
      </c>
      <c r="E30" s="167">
        <f>(G16+G18+G20+G22+G24+G26+G28)*0.01</f>
        <v>0</v>
      </c>
      <c r="F30" s="168"/>
      <c r="G30" s="167">
        <f t="shared" ref="G30:G36" si="1">E30*F30</f>
        <v>0</v>
      </c>
      <c r="H30" s="167">
        <v>0</v>
      </c>
    </row>
    <row r="31" spans="1:8" s="142" customFormat="1" ht="13.5" customHeight="1">
      <c r="A31" s="165">
        <v>17</v>
      </c>
      <c r="B31" s="166" t="s">
        <v>158</v>
      </c>
      <c r="C31" s="166" t="s">
        <v>159</v>
      </c>
      <c r="D31" s="166" t="s">
        <v>155</v>
      </c>
      <c r="E31" s="167">
        <f>(G16+G18+G20+G22+G24+G26+G28)*0.01</f>
        <v>0</v>
      </c>
      <c r="F31" s="168"/>
      <c r="G31" s="167">
        <f t="shared" si="1"/>
        <v>0</v>
      </c>
      <c r="H31" s="167">
        <v>0</v>
      </c>
    </row>
    <row r="32" spans="1:8" s="142" customFormat="1" ht="13.5" customHeight="1">
      <c r="A32" s="165">
        <v>18</v>
      </c>
      <c r="B32" s="166" t="s">
        <v>160</v>
      </c>
      <c r="C32" s="166" t="s">
        <v>161</v>
      </c>
      <c r="D32" s="166" t="s">
        <v>155</v>
      </c>
      <c r="E32" s="167">
        <f>SUM(G15:G28)*0.01</f>
        <v>0</v>
      </c>
      <c r="F32" s="168"/>
      <c r="G32" s="167">
        <f t="shared" si="1"/>
        <v>0</v>
      </c>
      <c r="H32" s="167">
        <v>0</v>
      </c>
    </row>
    <row r="33" spans="1:8" s="142" customFormat="1" ht="13.5" customHeight="1">
      <c r="A33" s="165">
        <v>19</v>
      </c>
      <c r="B33" s="166" t="s">
        <v>162</v>
      </c>
      <c r="C33" s="166" t="s">
        <v>163</v>
      </c>
      <c r="D33" s="166" t="s">
        <v>155</v>
      </c>
      <c r="E33" s="167">
        <f>SUM(G15:G28)*0.01</f>
        <v>0</v>
      </c>
      <c r="F33" s="168"/>
      <c r="G33" s="167">
        <f t="shared" si="1"/>
        <v>0</v>
      </c>
      <c r="H33" s="167">
        <v>0</v>
      </c>
    </row>
    <row r="34" spans="1:8" s="142" customFormat="1" ht="13.5" customHeight="1">
      <c r="A34" s="165">
        <v>20</v>
      </c>
      <c r="B34" s="166" t="s">
        <v>164</v>
      </c>
      <c r="C34" s="166" t="s">
        <v>165</v>
      </c>
      <c r="D34" s="166" t="s">
        <v>166</v>
      </c>
      <c r="E34" s="167">
        <v>25</v>
      </c>
      <c r="F34" s="168"/>
      <c r="G34" s="167">
        <f t="shared" si="1"/>
        <v>0</v>
      </c>
      <c r="H34" s="167">
        <v>0</v>
      </c>
    </row>
    <row r="35" spans="1:8" s="142" customFormat="1" ht="13.5" customHeight="1">
      <c r="A35" s="165">
        <v>21</v>
      </c>
      <c r="B35" s="166" t="s">
        <v>167</v>
      </c>
      <c r="C35" s="166" t="s">
        <v>168</v>
      </c>
      <c r="D35" s="166" t="s">
        <v>166</v>
      </c>
      <c r="E35" s="167">
        <v>30</v>
      </c>
      <c r="F35" s="168"/>
      <c r="G35" s="167">
        <f t="shared" si="1"/>
        <v>0</v>
      </c>
      <c r="H35" s="167">
        <v>0</v>
      </c>
    </row>
    <row r="36" spans="1:8" s="142" customFormat="1" ht="13.5" customHeight="1">
      <c r="A36" s="165">
        <v>22</v>
      </c>
      <c r="B36" s="166" t="s">
        <v>169</v>
      </c>
      <c r="C36" s="166" t="s">
        <v>170</v>
      </c>
      <c r="D36" s="166" t="s">
        <v>166</v>
      </c>
      <c r="E36" s="167">
        <v>16</v>
      </c>
      <c r="F36" s="168"/>
      <c r="G36" s="167">
        <f t="shared" si="1"/>
        <v>0</v>
      </c>
      <c r="H36" s="167">
        <v>0</v>
      </c>
    </row>
    <row r="37" spans="1:8" s="142" customFormat="1" ht="30.75" customHeight="1">
      <c r="A37" s="173"/>
      <c r="B37" s="174"/>
      <c r="C37" s="174" t="s">
        <v>113</v>
      </c>
      <c r="D37" s="174"/>
      <c r="E37" s="175"/>
      <c r="F37" s="175"/>
      <c r="G37" s="175">
        <f>G14</f>
        <v>0</v>
      </c>
      <c r="H37" s="175">
        <v>0.13292999999999999</v>
      </c>
    </row>
  </sheetData>
  <sheetProtection algorithmName="SHA-512" hashValue="c/0Ph2rr3q9r71JZiB6yEPDgwKFtQ7tOKFarFOQIIGdYKm/d2hvyHTOpXpVVT8xW+kvWzX4xWCeLAZF1pCp0yw==" saltValue="N1N1yOf26E2nNKaqjfGy2A==" spinCount="100000" sheet="1" objects="1" scenarios="1"/>
  <protectedRanges>
    <protectedRange sqref="F15:F36" name="Rozsah1"/>
  </protectedRanges>
  <mergeCells count="2">
    <mergeCell ref="A1:H1"/>
    <mergeCell ref="A8:C8"/>
  </mergeCells>
  <pageMargins left="0.39370079040527345" right="0.39370079040527345" top="0.7874015808105469" bottom="0.7874015808105469" header="0" footer="0"/>
  <pageSetup paperSize="9" scale="96" fitToHeight="100" orientation="portrait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Krycí list rozpočtu</vt:lpstr>
      <vt:lpstr>Rekapitulácia rozpočtu</vt:lpstr>
      <vt:lpstr>Rozpočet</vt:lpstr>
      <vt:lpstr>'Krycí list rozpočtu'!Názvy_tlače</vt:lpstr>
      <vt:lpstr>'Rekapitulácia rozpočtu'!Názvy_tlače</vt:lpstr>
      <vt:lpstr>Rozpočet!Názvy_tlače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Nase</dc:creator>
  <cp:lastModifiedBy>Lavo Juraj</cp:lastModifiedBy>
  <dcterms:created xsi:type="dcterms:W3CDTF">2021-02-08T12:22:56Z</dcterms:created>
  <dcterms:modified xsi:type="dcterms:W3CDTF">2021-02-16T09:34:51Z</dcterms:modified>
</cp:coreProperties>
</file>